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nwfs102\FSMaipu\DNGFF\SILSAT\2026\Publicaciones Web\04- Abril 2026\Compensación por Linea\"/>
    </mc:Choice>
  </mc:AlternateContent>
  <xr:revisionPtr revIDLastSave="0" documentId="13_ncr:1_{9E2D768B-FEC0-4781-AB92-60F7F62892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bril" sheetId="5" r:id="rId1"/>
  </sheets>
  <definedNames>
    <definedName name="_xlnm._FilterDatabase" localSheetId="0" hidden="1">Abril!$A$5:$L$120</definedName>
    <definedName name="_xlnm.Print_Area" localSheetId="0">Abril!$A$1:$L$120</definedName>
    <definedName name="_xlnm.Print_Titles" localSheetId="0">Abril!$1:$5</definedName>
  </definedNames>
  <calcPr calcId="191029"/>
</workbook>
</file>

<file path=xl/calcChain.xml><?xml version="1.0" encoding="utf-8"?>
<calcChain xmlns="http://schemas.openxmlformats.org/spreadsheetml/2006/main">
  <c r="J120" i="5" l="1"/>
  <c r="H120" i="5"/>
  <c r="G120" i="5"/>
  <c r="I120" i="5"/>
  <c r="K120" i="5" l="1"/>
  <c r="L38" i="5"/>
  <c r="K2" i="5" l="1"/>
  <c r="L6" i="5"/>
  <c r="L102" i="5"/>
  <c r="L93" i="5"/>
  <c r="L46" i="5"/>
  <c r="L85" i="5"/>
  <c r="L107" i="5"/>
  <c r="L15" i="5"/>
  <c r="L31" i="5"/>
  <c r="L86" i="5"/>
  <c r="L78" i="5"/>
  <c r="L59" i="5"/>
  <c r="L111" i="5"/>
  <c r="L74" i="5"/>
  <c r="L43" i="5"/>
  <c r="L105" i="5"/>
  <c r="L95" i="5"/>
  <c r="L11" i="5"/>
  <c r="L41" i="5"/>
  <c r="L91" i="5"/>
  <c r="L28" i="5"/>
  <c r="L24" i="5"/>
  <c r="L94" i="5"/>
  <c r="L80" i="5"/>
  <c r="L71" i="5"/>
  <c r="L76" i="5"/>
  <c r="L36" i="5"/>
  <c r="L18" i="5"/>
  <c r="L40" i="5"/>
  <c r="L104" i="5"/>
  <c r="L70" i="5"/>
  <c r="L37" i="5"/>
  <c r="L57" i="5"/>
  <c r="L115" i="5"/>
  <c r="L39" i="5"/>
  <c r="L67" i="5"/>
  <c r="L32" i="5"/>
  <c r="L19" i="5"/>
  <c r="L73" i="5"/>
  <c r="L68" i="5"/>
  <c r="L21" i="5"/>
  <c r="L56" i="5"/>
  <c r="L90" i="5"/>
  <c r="L89" i="5"/>
  <c r="L108" i="5"/>
  <c r="L50" i="5"/>
  <c r="L45" i="5"/>
  <c r="L7" i="5"/>
  <c r="L65" i="5"/>
  <c r="L42" i="5"/>
  <c r="L118" i="5"/>
  <c r="L82" i="5"/>
  <c r="L69" i="5"/>
  <c r="L83" i="5"/>
  <c r="L16" i="5"/>
  <c r="L17" i="5"/>
  <c r="L109" i="5"/>
  <c r="L47" i="5"/>
  <c r="L61" i="5"/>
  <c r="L100" i="5"/>
  <c r="L49" i="5"/>
  <c r="L84" i="5"/>
  <c r="L75" i="5"/>
  <c r="L58" i="5"/>
  <c r="L114" i="5"/>
  <c r="L48" i="5"/>
  <c r="L55" i="5"/>
  <c r="L9" i="5"/>
  <c r="L66" i="5"/>
  <c r="L33" i="5"/>
  <c r="L52" i="5"/>
  <c r="L116" i="5"/>
  <c r="L112" i="5"/>
  <c r="L35" i="5"/>
  <c r="L113" i="5"/>
  <c r="L117" i="5"/>
  <c r="L51" i="5"/>
  <c r="L62" i="5"/>
  <c r="L23" i="5"/>
  <c r="L119" i="5"/>
  <c r="L87" i="5"/>
  <c r="L81" i="5"/>
  <c r="L64" i="5"/>
  <c r="L103" i="5"/>
  <c r="L13" i="5"/>
  <c r="L97" i="5"/>
  <c r="L96" i="5"/>
  <c r="L10" i="5"/>
  <c r="L110" i="5"/>
  <c r="L98" i="5"/>
  <c r="L34" i="5"/>
  <c r="L88" i="5"/>
  <c r="L20" i="5"/>
  <c r="L53" i="5"/>
  <c r="L54" i="5"/>
  <c r="L44" i="5"/>
  <c r="L99" i="5"/>
  <c r="L63" i="5"/>
  <c r="L12" i="5"/>
  <c r="L26" i="5"/>
  <c r="L14" i="5"/>
  <c r="L77" i="5"/>
  <c r="L25" i="5"/>
  <c r="L30" i="5"/>
  <c r="L72" i="5"/>
  <c r="L79" i="5"/>
  <c r="L92" i="5"/>
  <c r="L106" i="5"/>
  <c r="L29" i="5"/>
  <c r="L27" i="5"/>
  <c r="L22" i="5"/>
  <c r="L60" i="5"/>
  <c r="L101" i="5"/>
  <c r="L8" i="5"/>
  <c r="L120" i="5" l="1"/>
</calcChain>
</file>

<file path=xl/sharedStrings.xml><?xml version="1.0" encoding="utf-8"?>
<sst xmlns="http://schemas.openxmlformats.org/spreadsheetml/2006/main" count="698" uniqueCount="289">
  <si>
    <t>PROVINCIA</t>
  </si>
  <si>
    <t>MUNICIPIO</t>
  </si>
  <si>
    <t>CUIT</t>
  </si>
  <si>
    <t>RAZON SOCIAL</t>
  </si>
  <si>
    <t>LINEA</t>
  </si>
  <si>
    <t>30-54563704-5</t>
  </si>
  <si>
    <t>EMPRESA SAN VICENTE S. A. DE TRANSPORTES</t>
  </si>
  <si>
    <t>33-54661071-9</t>
  </si>
  <si>
    <t>GENERAL TOMAS GUIDO S.A.C.I.F.</t>
  </si>
  <si>
    <t>30-52276217-9</t>
  </si>
  <si>
    <t>MICRO OMNIBUS QUILMES SA COM IND Y FINANC</t>
  </si>
  <si>
    <t>30-54632033-9</t>
  </si>
  <si>
    <t>LINEA EXPRESO LINIERS S.A.</t>
  </si>
  <si>
    <t>30-54669877-3</t>
  </si>
  <si>
    <t>COMPANIA MICROOMNIBUS LA COLORADA SACI</t>
  </si>
  <si>
    <t>30-54623417-3</t>
  </si>
  <si>
    <t>SARGENTO CABRAL S.A. DE TRANSPORTES</t>
  </si>
  <si>
    <t>30-54622438-0</t>
  </si>
  <si>
    <t>LA CABAÑA S.A.</t>
  </si>
  <si>
    <t>30-54622964-1</t>
  </si>
  <si>
    <t>TRANSPORTE IDEAL SAN JUSTO S.A.</t>
  </si>
  <si>
    <t>30-54625352-6</t>
  </si>
  <si>
    <t>LA VECINAL DE MATANZA SACI DE MICROOMNIBUS</t>
  </si>
  <si>
    <t>30-54622896-3</t>
  </si>
  <si>
    <t>EMPRESA LINEA DOSCIENTOS DIECISEIS S A DE TRANSPORTES</t>
  </si>
  <si>
    <t>30-54577585-5</t>
  </si>
  <si>
    <t>TRANSPORTES AUTOMOTORES RIACHUELO S.A.</t>
  </si>
  <si>
    <t>30-54622346-5</t>
  </si>
  <si>
    <t>EXPRESO GENERAL SARMIENTO S. A.</t>
  </si>
  <si>
    <t>30-54624700-3</t>
  </si>
  <si>
    <t>TRANSPORTES ATLANTIDA S.A.C.</t>
  </si>
  <si>
    <t>30-54634060-7</t>
  </si>
  <si>
    <t>MICROOMNIBUS SAAVEDRA SATACI</t>
  </si>
  <si>
    <t>30-54634404-1</t>
  </si>
  <si>
    <t>TRANSPORTE LARRAZABAL CISA</t>
  </si>
  <si>
    <t>30-54650008-6</t>
  </si>
  <si>
    <t>LA NUEVA METROPOL SATACI</t>
  </si>
  <si>
    <t>33-54625963-9</t>
  </si>
  <si>
    <t>AZUL S.A. DE TRANSPORTE AUTOMOTOR</t>
  </si>
  <si>
    <t>JN</t>
  </si>
  <si>
    <t>159</t>
  </si>
  <si>
    <t>177</t>
  </si>
  <si>
    <t>51</t>
  </si>
  <si>
    <t>74</t>
  </si>
  <si>
    <t>79</t>
  </si>
  <si>
    <t>100</t>
  </si>
  <si>
    <t>134</t>
  </si>
  <si>
    <t>176</t>
  </si>
  <si>
    <t>30-54622391-0</t>
  </si>
  <si>
    <t>EXPRESO QUILMES SA</t>
  </si>
  <si>
    <t>98</t>
  </si>
  <si>
    <t>172</t>
  </si>
  <si>
    <t>174</t>
  </si>
  <si>
    <t>30-54622575-1</t>
  </si>
  <si>
    <t>LOS CONSTITUYENTES SOCIEDAD ANONIMA DE TRANSPORTES</t>
  </si>
  <si>
    <t>111</t>
  </si>
  <si>
    <t>127</t>
  </si>
  <si>
    <t>78</t>
  </si>
  <si>
    <t>87</t>
  </si>
  <si>
    <t>30-54622810-6</t>
  </si>
  <si>
    <t>BERNARDINO RIVADAVIA S.A.T.A.</t>
  </si>
  <si>
    <t>113</t>
  </si>
  <si>
    <t>63</t>
  </si>
  <si>
    <t>30-54622827-0</t>
  </si>
  <si>
    <t>MICRO OMNIBUS 45 S.A.C.I.F.</t>
  </si>
  <si>
    <t>154</t>
  </si>
  <si>
    <t>45</t>
  </si>
  <si>
    <t>166</t>
  </si>
  <si>
    <t>30-54622919-6</t>
  </si>
  <si>
    <t>124</t>
  </si>
  <si>
    <t>185</t>
  </si>
  <si>
    <t>96</t>
  </si>
  <si>
    <t>136</t>
  </si>
  <si>
    <t>163</t>
  </si>
  <si>
    <t>182</t>
  </si>
  <si>
    <t>30-54624694-5</t>
  </si>
  <si>
    <t>EL PUENTE SAT</t>
  </si>
  <si>
    <t>128</t>
  </si>
  <si>
    <t>158</t>
  </si>
  <si>
    <t>32</t>
  </si>
  <si>
    <t>75</t>
  </si>
  <si>
    <t>57</t>
  </si>
  <si>
    <t>30-54624724-0</t>
  </si>
  <si>
    <t>GENERAL PUEYRREDON S.A.T.C.I</t>
  </si>
  <si>
    <t>110</t>
  </si>
  <si>
    <t>30-54625048-9</t>
  </si>
  <si>
    <t>TRANSPORTES QUIRNO COSTA SACEI.</t>
  </si>
  <si>
    <t>103</t>
  </si>
  <si>
    <t>30-54625055-1</t>
  </si>
  <si>
    <t>LA CENTRAL DE VICENTE LOPEZ S.A.C.</t>
  </si>
  <si>
    <t>184</t>
  </si>
  <si>
    <t>30-54625079-9</t>
  </si>
  <si>
    <t>EMPRESA DE TRANSPORTE TTE GRAL ROCA SA</t>
  </si>
  <si>
    <t>21</t>
  </si>
  <si>
    <t>30-54625321-6</t>
  </si>
  <si>
    <t>S A EXPRESO SUDOESTE SAES</t>
  </si>
  <si>
    <t>85</t>
  </si>
  <si>
    <t>180</t>
  </si>
  <si>
    <t>30-54625437-9</t>
  </si>
  <si>
    <t>EXPRESO SAN ISIDRO S.A.T.C.I.F.I.</t>
  </si>
  <si>
    <t>168</t>
  </si>
  <si>
    <t>30-54626010-7</t>
  </si>
  <si>
    <t>TRANSPORTES AUTOMOTORES DE PASAJEROS SIGLO VEINTIUNO S.A.</t>
  </si>
  <si>
    <t>181</t>
  </si>
  <si>
    <t>88</t>
  </si>
  <si>
    <t>30-54632118-1</t>
  </si>
  <si>
    <t>MICRO OMNIBUS SUR SA</t>
  </si>
  <si>
    <t>160</t>
  </si>
  <si>
    <t>30-54632965-4</t>
  </si>
  <si>
    <t>TRANSPORTES SUR NOR CISA</t>
  </si>
  <si>
    <t>15</t>
  </si>
  <si>
    <t>30-54633333-3</t>
  </si>
  <si>
    <t>LINEA 213 SOCIEDAD ANONIMA DE TRANSPORTE</t>
  </si>
  <si>
    <t>53</t>
  </si>
  <si>
    <t>30-54633708-8</t>
  </si>
  <si>
    <t>TRANSPORTES NUEVA CHICAGO C I S A</t>
  </si>
  <si>
    <t>80</t>
  </si>
  <si>
    <t>30-54633715-0</t>
  </si>
  <si>
    <t>EMPRESA DE TRANSPORTES PEDRO DE MENDOZA C.I.S.A.</t>
  </si>
  <si>
    <t>29</t>
  </si>
  <si>
    <t>30-54633739-8</t>
  </si>
  <si>
    <t>MICROOMNIBUS CIUDAD DE BUENOS AIRES SATCI</t>
  </si>
  <si>
    <t>59</t>
  </si>
  <si>
    <t>30-54633937-4</t>
  </si>
  <si>
    <t>EMPRESA ANTARTIDA ARGENTINA S.A DE T</t>
  </si>
  <si>
    <t>95</t>
  </si>
  <si>
    <t>30-54633975-7</t>
  </si>
  <si>
    <t>TRANSPORTES DEL TEJAR SA</t>
  </si>
  <si>
    <t>67</t>
  </si>
  <si>
    <t>153</t>
  </si>
  <si>
    <t>19</t>
  </si>
  <si>
    <t>30-54634107-7</t>
  </si>
  <si>
    <t>24</t>
  </si>
  <si>
    <t>30-54634121-2</t>
  </si>
  <si>
    <t>LINEA 71 S.A.</t>
  </si>
  <si>
    <t>71</t>
  </si>
  <si>
    <t>30-54634305-3</t>
  </si>
  <si>
    <t>CARDENAS S.A.</t>
  </si>
  <si>
    <t>126</t>
  </si>
  <si>
    <t>30-54634312-6</t>
  </si>
  <si>
    <t>EMPRESA DE TRANSPORTES MICROOMNIBUS SAENZ PEÑA SRL</t>
  </si>
  <si>
    <t>92</t>
  </si>
  <si>
    <t>117</t>
  </si>
  <si>
    <t>161</t>
  </si>
  <si>
    <t>188</t>
  </si>
  <si>
    <t>20</t>
  </si>
  <si>
    <t>30-54634671-0</t>
  </si>
  <si>
    <t>TRANSPORTES 270 S.A.</t>
  </si>
  <si>
    <t>70</t>
  </si>
  <si>
    <t>30-54635094-7</t>
  </si>
  <si>
    <t>TRANSPORTE ESCALADA SA DE TRANSPORTES</t>
  </si>
  <si>
    <t>169</t>
  </si>
  <si>
    <t>30-54635216-8</t>
  </si>
  <si>
    <t>ETACER SRL</t>
  </si>
  <si>
    <t>907</t>
  </si>
  <si>
    <t>30-54636615-0</t>
  </si>
  <si>
    <t>4 DE SEPTIEMBRE SATCP</t>
  </si>
  <si>
    <t>37</t>
  </si>
  <si>
    <t>30-54636646-0</t>
  </si>
  <si>
    <t>TRANSPORTES LOPE DE VEGA S A C I</t>
  </si>
  <si>
    <t>135</t>
  </si>
  <si>
    <t>56</t>
  </si>
  <si>
    <t>91</t>
  </si>
  <si>
    <t>30-54636783-1</t>
  </si>
  <si>
    <t>TRANSPORTE LÍNEA 123 S.A.</t>
  </si>
  <si>
    <t>123</t>
  </si>
  <si>
    <t>194</t>
  </si>
  <si>
    <t>195</t>
  </si>
  <si>
    <t>30-54657290-7</t>
  </si>
  <si>
    <t>EMPRESA DE TRANSPORTES AMERICA SAC.E I</t>
  </si>
  <si>
    <t>105</t>
  </si>
  <si>
    <t>30-54660726-3</t>
  </si>
  <si>
    <t>EMPRESA DE TRANSPORTES FLUVIALES DEL LITORAL S.A.</t>
  </si>
  <si>
    <t>906</t>
  </si>
  <si>
    <t>30-54660863-4</t>
  </si>
  <si>
    <t>TRANSP VEINTIDOS DE SEPTIEMBRE S A C</t>
  </si>
  <si>
    <t>2</t>
  </si>
  <si>
    <t>178</t>
  </si>
  <si>
    <t>30-54684423-0</t>
  </si>
  <si>
    <t>EMPRESA TANDILENSE S A C I F I Y DE S.</t>
  </si>
  <si>
    <t>152</t>
  </si>
  <si>
    <t>30-55665485-5</t>
  </si>
  <si>
    <t>TRANSPORTES RIO GRANDE SACIF</t>
  </si>
  <si>
    <t>8</t>
  </si>
  <si>
    <t>30-56394131-2</t>
  </si>
  <si>
    <t>EMPRESA DE TRANSPORTES DE PASAJEROS KO KO S.R.L.</t>
  </si>
  <si>
    <t>914</t>
  </si>
  <si>
    <t>30-56835256-0</t>
  </si>
  <si>
    <t>LINEA 17 S.A.</t>
  </si>
  <si>
    <t>17</t>
  </si>
  <si>
    <t>30-57153764-4</t>
  </si>
  <si>
    <t>MICRO OMNIBUS NORTE SOCIEDAD ANONIMA</t>
  </si>
  <si>
    <t>60</t>
  </si>
  <si>
    <t>30-57189536-2</t>
  </si>
  <si>
    <t>22</t>
  </si>
  <si>
    <t>30-57196699-5</t>
  </si>
  <si>
    <t>LINEA 10 S.A.</t>
  </si>
  <si>
    <t>10</t>
  </si>
  <si>
    <t>30-57196927-7</t>
  </si>
  <si>
    <t>TRANSPORTES SAN CAYETANO S.A.C.</t>
  </si>
  <si>
    <t>1</t>
  </si>
  <si>
    <t>30-59033015-5</t>
  </si>
  <si>
    <t>EMPRESA CEFERINO S.A</t>
  </si>
  <si>
    <t>908</t>
  </si>
  <si>
    <t>114</t>
  </si>
  <si>
    <t>129</t>
  </si>
  <si>
    <t>143</t>
  </si>
  <si>
    <t>30-62548832-6</t>
  </si>
  <si>
    <t>TRANSPORTES AVENIDA BERNARDO ADER S.A.</t>
  </si>
  <si>
    <t>130</t>
  </si>
  <si>
    <t>30-62554374-2</t>
  </si>
  <si>
    <t>PEHUENCHE S.A.</t>
  </si>
  <si>
    <t>911</t>
  </si>
  <si>
    <t>30-68784108-1</t>
  </si>
  <si>
    <t>EMPRESA RIO URUGUAY S.R.L.</t>
  </si>
  <si>
    <t>912</t>
  </si>
  <si>
    <t>30-69638589-7</t>
  </si>
  <si>
    <t>EL NUEVO HALCON SA</t>
  </si>
  <si>
    <t>148</t>
  </si>
  <si>
    <t>30-69967283-8</t>
  </si>
  <si>
    <t>UNION TRANSPORTISTAS DE EMPRESAS S.A.</t>
  </si>
  <si>
    <t>46</t>
  </si>
  <si>
    <t>30-70087642-6</t>
  </si>
  <si>
    <t>ROCARAZA SA</t>
  </si>
  <si>
    <t>146</t>
  </si>
  <si>
    <t>31</t>
  </si>
  <si>
    <t>30-70228513-1</t>
  </si>
  <si>
    <t>GRUPO LINEA 179 S.A.</t>
  </si>
  <si>
    <t>179</t>
  </si>
  <si>
    <t>30-70395396-0</t>
  </si>
  <si>
    <t>DUVI S.A.</t>
  </si>
  <si>
    <t>193</t>
  </si>
  <si>
    <t>86</t>
  </si>
  <si>
    <t>30-70554911-3</t>
  </si>
  <si>
    <t>BUS DEL OESTE S.A.</t>
  </si>
  <si>
    <t>97</t>
  </si>
  <si>
    <t>30-70818819-7</t>
  </si>
  <si>
    <t>BUENOS AIRES BUS S.A.</t>
  </si>
  <si>
    <t>49</t>
  </si>
  <si>
    <t>30-70986829-9</t>
  </si>
  <si>
    <t>TRANSPORTES 1º DE SEPTIEMBRE SA</t>
  </si>
  <si>
    <t>93</t>
  </si>
  <si>
    <t>33-54568440-9</t>
  </si>
  <si>
    <t>ALMAFUERTE S.A.T.A.C.I.</t>
  </si>
  <si>
    <t>55</t>
  </si>
  <si>
    <t>41</t>
  </si>
  <si>
    <t>910</t>
  </si>
  <si>
    <t>915</t>
  </si>
  <si>
    <t>33-54626188-9</t>
  </si>
  <si>
    <t>TRANSPORTES ALMIRANTE BROWN S.A.</t>
  </si>
  <si>
    <t>33</t>
  </si>
  <si>
    <t>33-54633982-9</t>
  </si>
  <si>
    <t>DOTA SA DE TRANSPORTE AUTOMOTOR</t>
  </si>
  <si>
    <t>101</t>
  </si>
  <si>
    <t>28</t>
  </si>
  <si>
    <t>9</t>
  </si>
  <si>
    <t>33-70223426-9</t>
  </si>
  <si>
    <t>NUDO  SA</t>
  </si>
  <si>
    <t>150</t>
  </si>
  <si>
    <t>30-54640458-3</t>
  </si>
  <si>
    <t>ATACO NORTE S.A.C.I.</t>
  </si>
  <si>
    <t>902</t>
  </si>
  <si>
    <t>30-70778883-2</t>
  </si>
  <si>
    <t>ERSA URBANO S.A.</t>
  </si>
  <si>
    <t>904</t>
  </si>
  <si>
    <t>TOTAL</t>
  </si>
  <si>
    <t>119</t>
  </si>
  <si>
    <t>164</t>
  </si>
  <si>
    <t>30-71691692-4</t>
  </si>
  <si>
    <t>ROSARIO GUARANI SA</t>
  </si>
  <si>
    <t>145</t>
  </si>
  <si>
    <t>Grupo Tarifario</t>
  </si>
  <si>
    <t>Resumen de compensaciones por fuente de financiamiento</t>
  </si>
  <si>
    <t>S.G.I.</t>
  </si>
  <si>
    <t>S.G.I.KM</t>
  </si>
  <si>
    <t>S.G.II.</t>
  </si>
  <si>
    <t>I.N.P.</t>
  </si>
  <si>
    <t>TRANSPORTES AUTOMOTORES CALLAO SA</t>
  </si>
  <si>
    <t>EMPRESARIOS TRANSPORTE AUTOMOTOR PASAJEROS S A</t>
  </si>
  <si>
    <t>LINEA 22 S.A.</t>
  </si>
  <si>
    <t>Secretaria  de Transporte de la Nacion (ST)</t>
  </si>
  <si>
    <t>Boleto Integrado       (ST)</t>
  </si>
  <si>
    <t>Atributo Social   (ST)</t>
  </si>
  <si>
    <t>Demanda                    (ST)</t>
  </si>
  <si>
    <t>197</t>
  </si>
  <si>
    <t>CUPO GASOIL                   (ST)</t>
  </si>
  <si>
    <t>Oferta  (ST)</t>
  </si>
  <si>
    <t>Abril de 2026</t>
  </si>
  <si>
    <t>Pagos compensaciones AMBA por línea del mes de Abril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</si>
</sst>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3" fillId="0" borderId="0" xfId="0" applyFont="1"/>
    <xf numFmtId="4" fontId="0" fillId="0" borderId="1" xfId="0" applyNumberFormat="1" applyBorder="1" applyAlignment="1">
      <alignment vertical="center" wrapText="1"/>
    </xf>
    <xf numFmtId="4" fontId="0" fillId="3" borderId="1" xfId="1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1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 wrapText="1"/>
    </xf>
    <xf numFmtId="4" fontId="0" fillId="3" borderId="2" xfId="1" applyNumberFormat="1" applyFont="1" applyFill="1" applyBorder="1" applyAlignment="1">
      <alignment vertical="center" wrapText="1"/>
    </xf>
    <xf numFmtId="43" fontId="0" fillId="0" borderId="0" xfId="0" applyNumberFormat="1"/>
    <xf numFmtId="0" fontId="0" fillId="0" borderId="1" xfId="0" applyBorder="1"/>
    <xf numFmtId="164" fontId="1" fillId="5" borderId="5" xfId="1" applyFont="1" applyFill="1" applyBorder="1"/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4" fontId="0" fillId="0" borderId="3" xfId="0" applyNumberFormat="1" applyBorder="1" applyAlignment="1">
      <alignment horizontal="right"/>
    </xf>
    <xf numFmtId="164" fontId="0" fillId="0" borderId="0" xfId="1" applyFont="1"/>
    <xf numFmtId="164" fontId="0" fillId="0" borderId="0" xfId="0" applyNumberFormat="1"/>
    <xf numFmtId="9" fontId="0" fillId="0" borderId="0" xfId="2" applyFont="1"/>
    <xf numFmtId="4" fontId="0" fillId="0" borderId="0" xfId="0" applyNumberFormat="1"/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0" fillId="0" borderId="0" xfId="0" applyNumberFormat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0"/>
  <sheetViews>
    <sheetView tabSelected="1" zoomScaleNormal="100" workbookViewId="0">
      <pane xSplit="5" ySplit="5" topLeftCell="F6" activePane="bottomRight" state="frozen"/>
      <selection pane="topRight" activeCell="F1" sqref="F1"/>
      <selection pane="bottomLeft" activeCell="A3" sqref="A3"/>
      <selection pane="bottomRight" activeCell="D117" sqref="D117"/>
    </sheetView>
  </sheetViews>
  <sheetFormatPr baseColWidth="10" defaultRowHeight="15" x14ac:dyDescent="0.25"/>
  <cols>
    <col min="1" max="3" width="15.7109375" customWidth="1"/>
    <col min="4" max="4" width="37.7109375" customWidth="1"/>
    <col min="5" max="5" width="10.7109375" style="28" bestFit="1" customWidth="1"/>
    <col min="6" max="6" width="10.7109375" style="2" customWidth="1"/>
    <col min="7" max="7" width="17.7109375" customWidth="1"/>
    <col min="8" max="10" width="18.28515625" bestFit="1" customWidth="1"/>
    <col min="11" max="11" width="20.140625" bestFit="1" customWidth="1"/>
    <col min="12" max="12" width="18.28515625" bestFit="1" customWidth="1"/>
  </cols>
  <sheetData>
    <row r="1" spans="1:12" ht="18.75" x14ac:dyDescent="0.3">
      <c r="G1" s="27" t="s">
        <v>272</v>
      </c>
      <c r="H1" s="27"/>
      <c r="I1" s="27"/>
      <c r="J1" s="27"/>
      <c r="K1" s="27"/>
    </row>
    <row r="2" spans="1:12" ht="18.75" x14ac:dyDescent="0.3">
      <c r="A2" s="2"/>
      <c r="G2" s="25" t="s">
        <v>280</v>
      </c>
      <c r="H2" s="26"/>
      <c r="I2" s="26"/>
      <c r="J2" s="26"/>
      <c r="K2" s="20">
        <f>+G120+H120+I120+J120+K120</f>
        <v>92673222653.786087</v>
      </c>
      <c r="L2" s="19"/>
    </row>
    <row r="4" spans="1:12" x14ac:dyDescent="0.25">
      <c r="A4" s="3" t="s">
        <v>288</v>
      </c>
      <c r="L4" s="8" t="s">
        <v>287</v>
      </c>
    </row>
    <row r="5" spans="1:12" s="1" customFormat="1" ht="30" x14ac:dyDescent="0.25">
      <c r="A5" s="7" t="s">
        <v>0</v>
      </c>
      <c r="B5" s="7" t="s">
        <v>1</v>
      </c>
      <c r="C5" s="7" t="s">
        <v>2</v>
      </c>
      <c r="D5" s="7" t="s">
        <v>3</v>
      </c>
      <c r="E5" s="29" t="s">
        <v>4</v>
      </c>
      <c r="F5" s="7" t="s">
        <v>271</v>
      </c>
      <c r="G5" s="9" t="s">
        <v>286</v>
      </c>
      <c r="H5" s="9" t="s">
        <v>282</v>
      </c>
      <c r="I5" s="9" t="s">
        <v>281</v>
      </c>
      <c r="J5" s="9" t="s">
        <v>283</v>
      </c>
      <c r="K5" s="9" t="s">
        <v>285</v>
      </c>
      <c r="L5" s="7" t="s">
        <v>265</v>
      </c>
    </row>
    <row r="6" spans="1:12" ht="30" x14ac:dyDescent="0.25">
      <c r="A6" s="4" t="s">
        <v>39</v>
      </c>
      <c r="B6" s="4" t="s">
        <v>39</v>
      </c>
      <c r="C6" s="4" t="s">
        <v>9</v>
      </c>
      <c r="D6" s="4" t="s">
        <v>10</v>
      </c>
      <c r="E6" s="10" t="s">
        <v>40</v>
      </c>
      <c r="F6" s="10" t="s">
        <v>273</v>
      </c>
      <c r="G6" s="12">
        <v>0</v>
      </c>
      <c r="H6" s="5">
        <v>227250445.62895989</v>
      </c>
      <c r="I6" s="5">
        <v>147348338.05430007</v>
      </c>
      <c r="J6" s="5">
        <v>2130797319.3001916</v>
      </c>
      <c r="K6" s="12">
        <v>8623857.959999999</v>
      </c>
      <c r="L6" s="6">
        <f t="shared" ref="L6:L37" si="0">+SUM(G6:K6)</f>
        <v>2514019960.9434519</v>
      </c>
    </row>
    <row r="7" spans="1:12" ht="30" x14ac:dyDescent="0.25">
      <c r="A7" s="4" t="s">
        <v>39</v>
      </c>
      <c r="B7" s="4" t="s">
        <v>39</v>
      </c>
      <c r="C7" s="4" t="s">
        <v>5</v>
      </c>
      <c r="D7" s="4" t="s">
        <v>6</v>
      </c>
      <c r="E7" s="10" t="s">
        <v>43</v>
      </c>
      <c r="F7" s="10" t="s">
        <v>273</v>
      </c>
      <c r="G7" s="12">
        <v>0</v>
      </c>
      <c r="H7" s="5">
        <v>34486777.085972995</v>
      </c>
      <c r="I7" s="5">
        <v>26859068.941177011</v>
      </c>
      <c r="J7" s="5">
        <v>365539782.57193434</v>
      </c>
      <c r="K7" s="12">
        <v>1468756.8</v>
      </c>
      <c r="L7" s="6">
        <f t="shared" si="0"/>
        <v>428354385.39908439</v>
      </c>
    </row>
    <row r="8" spans="1:12" ht="30" x14ac:dyDescent="0.25">
      <c r="A8" s="4" t="s">
        <v>39</v>
      </c>
      <c r="B8" s="4" t="s">
        <v>39</v>
      </c>
      <c r="C8" s="4" t="s">
        <v>5</v>
      </c>
      <c r="D8" s="4" t="s">
        <v>6</v>
      </c>
      <c r="E8" s="10" t="s">
        <v>44</v>
      </c>
      <c r="F8" s="10" t="s">
        <v>273</v>
      </c>
      <c r="G8" s="12">
        <v>0</v>
      </c>
      <c r="H8" s="5">
        <v>69565646.325792015</v>
      </c>
      <c r="I8" s="5">
        <v>49304840.361990988</v>
      </c>
      <c r="J8" s="5">
        <v>469313562.6374467</v>
      </c>
      <c r="K8" s="12">
        <v>3010929.12</v>
      </c>
      <c r="L8" s="6">
        <f t="shared" si="0"/>
        <v>591194978.44522965</v>
      </c>
    </row>
    <row r="9" spans="1:12" ht="30" x14ac:dyDescent="0.25">
      <c r="A9" s="4" t="s">
        <v>39</v>
      </c>
      <c r="B9" s="4" t="s">
        <v>39</v>
      </c>
      <c r="C9" s="4" t="s">
        <v>5</v>
      </c>
      <c r="D9" s="4" t="s">
        <v>6</v>
      </c>
      <c r="E9" s="10" t="s">
        <v>41</v>
      </c>
      <c r="F9" s="10" t="s">
        <v>273</v>
      </c>
      <c r="G9" s="12">
        <v>0</v>
      </c>
      <c r="H9" s="5">
        <v>76139696.425338984</v>
      </c>
      <c r="I9" s="5">
        <v>53257608.443439007</v>
      </c>
      <c r="J9" s="5">
        <v>471704313.11041629</v>
      </c>
      <c r="K9" s="12">
        <v>2100259.2600000002</v>
      </c>
      <c r="L9" s="6">
        <f t="shared" si="0"/>
        <v>603201877.23919427</v>
      </c>
    </row>
    <row r="10" spans="1:12" ht="30" x14ac:dyDescent="0.25">
      <c r="A10" s="4" t="s">
        <v>39</v>
      </c>
      <c r="B10" s="4" t="s">
        <v>39</v>
      </c>
      <c r="C10" s="4" t="s">
        <v>25</v>
      </c>
      <c r="D10" s="4" t="s">
        <v>26</v>
      </c>
      <c r="E10" s="10" t="s">
        <v>45</v>
      </c>
      <c r="F10" s="10" t="s">
        <v>273</v>
      </c>
      <c r="G10" s="12">
        <v>0</v>
      </c>
      <c r="H10" s="5">
        <v>80622599.628959</v>
      </c>
      <c r="I10" s="5">
        <v>72200048.651584029</v>
      </c>
      <c r="J10" s="5">
        <v>675813305.23010778</v>
      </c>
      <c r="K10" s="12">
        <v>3577847.7600000002</v>
      </c>
      <c r="L10" s="6">
        <f t="shared" si="0"/>
        <v>832213801.27065086</v>
      </c>
    </row>
    <row r="11" spans="1:12" ht="30" x14ac:dyDescent="0.25">
      <c r="A11" s="4" t="s">
        <v>39</v>
      </c>
      <c r="B11" s="4" t="s">
        <v>39</v>
      </c>
      <c r="C11" s="4" t="s">
        <v>25</v>
      </c>
      <c r="D11" s="4" t="s">
        <v>26</v>
      </c>
      <c r="E11" s="10" t="s">
        <v>46</v>
      </c>
      <c r="F11" s="10" t="s">
        <v>273</v>
      </c>
      <c r="G11" s="12">
        <v>0</v>
      </c>
      <c r="H11" s="5">
        <v>71452871.972850978</v>
      </c>
      <c r="I11" s="5">
        <v>45189325.628959</v>
      </c>
      <c r="J11" s="5">
        <v>457016422.89260948</v>
      </c>
      <c r="K11" s="12">
        <v>2418200.1</v>
      </c>
      <c r="L11" s="6">
        <f t="shared" si="0"/>
        <v>576076820.59441948</v>
      </c>
    </row>
    <row r="12" spans="1:12" x14ac:dyDescent="0.25">
      <c r="A12" s="4" t="s">
        <v>39</v>
      </c>
      <c r="B12" s="4" t="s">
        <v>39</v>
      </c>
      <c r="C12" s="4" t="s">
        <v>48</v>
      </c>
      <c r="D12" s="4" t="s">
        <v>49</v>
      </c>
      <c r="E12" s="10" t="s">
        <v>50</v>
      </c>
      <c r="F12" s="10" t="s">
        <v>273</v>
      </c>
      <c r="G12" s="12">
        <v>0</v>
      </c>
      <c r="H12" s="5">
        <v>217832766.00904989</v>
      </c>
      <c r="I12" s="5">
        <v>147760343.12216997</v>
      </c>
      <c r="J12" s="5">
        <v>1704272920.0151415</v>
      </c>
      <c r="K12" s="12">
        <v>7479395.1000000006</v>
      </c>
      <c r="L12" s="6">
        <f t="shared" si="0"/>
        <v>2077345424.2463613</v>
      </c>
    </row>
    <row r="13" spans="1:12" x14ac:dyDescent="0.25">
      <c r="A13" s="4" t="s">
        <v>39</v>
      </c>
      <c r="B13" s="4" t="s">
        <v>39</v>
      </c>
      <c r="C13" s="4" t="s">
        <v>17</v>
      </c>
      <c r="D13" s="4" t="s">
        <v>18</v>
      </c>
      <c r="E13" s="10" t="s">
        <v>51</v>
      </c>
      <c r="F13" s="10" t="s">
        <v>273</v>
      </c>
      <c r="G13" s="12">
        <v>0</v>
      </c>
      <c r="H13" s="5">
        <v>52179707.791854978</v>
      </c>
      <c r="I13" s="5">
        <v>30003549.212669969</v>
      </c>
      <c r="J13" s="5">
        <v>408694857.33356428</v>
      </c>
      <c r="K13" s="12">
        <v>1977832.9800000002</v>
      </c>
      <c r="L13" s="6">
        <f t="shared" si="0"/>
        <v>492855947.31808925</v>
      </c>
    </row>
    <row r="14" spans="1:12" x14ac:dyDescent="0.25">
      <c r="A14" s="4" t="s">
        <v>39</v>
      </c>
      <c r="B14" s="4" t="s">
        <v>39</v>
      </c>
      <c r="C14" s="4" t="s">
        <v>17</v>
      </c>
      <c r="D14" s="4" t="s">
        <v>18</v>
      </c>
      <c r="E14" s="10" t="s">
        <v>52</v>
      </c>
      <c r="F14" s="10" t="s">
        <v>273</v>
      </c>
      <c r="G14" s="12">
        <v>0</v>
      </c>
      <c r="H14" s="5">
        <v>86260242.705882013</v>
      </c>
      <c r="I14" s="5">
        <v>48525455.719456971</v>
      </c>
      <c r="J14" s="5">
        <v>521720898.29963547</v>
      </c>
      <c r="K14" s="12">
        <v>2174377.86</v>
      </c>
      <c r="L14" s="6">
        <f t="shared" si="0"/>
        <v>658680974.58497441</v>
      </c>
    </row>
    <row r="15" spans="1:12" ht="30" x14ac:dyDescent="0.25">
      <c r="A15" s="4" t="s">
        <v>39</v>
      </c>
      <c r="B15" s="4" t="s">
        <v>39</v>
      </c>
      <c r="C15" s="4" t="s">
        <v>53</v>
      </c>
      <c r="D15" s="4" t="s">
        <v>54</v>
      </c>
      <c r="E15" s="10" t="s">
        <v>57</v>
      </c>
      <c r="F15" s="10" t="s">
        <v>273</v>
      </c>
      <c r="G15" s="12">
        <v>0</v>
      </c>
      <c r="H15" s="5">
        <v>82243424.009050012</v>
      </c>
      <c r="I15" s="5">
        <v>77527769.257918954</v>
      </c>
      <c r="J15" s="5">
        <v>602132190.74936295</v>
      </c>
      <c r="K15" s="12">
        <v>3166695.18</v>
      </c>
      <c r="L15" s="6">
        <f t="shared" si="0"/>
        <v>765070079.19633186</v>
      </c>
    </row>
    <row r="16" spans="1:12" ht="30" x14ac:dyDescent="0.25">
      <c r="A16" s="4" t="s">
        <v>39</v>
      </c>
      <c r="B16" s="4" t="s">
        <v>39</v>
      </c>
      <c r="C16" s="4" t="s">
        <v>53</v>
      </c>
      <c r="D16" s="4" t="s">
        <v>54</v>
      </c>
      <c r="E16" s="10" t="s">
        <v>58</v>
      </c>
      <c r="F16" s="10" t="s">
        <v>273</v>
      </c>
      <c r="G16" s="12">
        <v>0</v>
      </c>
      <c r="H16" s="5">
        <v>79348776.886878014</v>
      </c>
      <c r="I16" s="5">
        <v>49492208.47963798</v>
      </c>
      <c r="J16" s="5">
        <v>437136456.34645665</v>
      </c>
      <c r="K16" s="12">
        <v>3560454.54</v>
      </c>
      <c r="L16" s="6">
        <f t="shared" si="0"/>
        <v>569537896.2529726</v>
      </c>
    </row>
    <row r="17" spans="1:12" ht="30" x14ac:dyDescent="0.25">
      <c r="A17" s="4" t="s">
        <v>39</v>
      </c>
      <c r="B17" s="4" t="s">
        <v>39</v>
      </c>
      <c r="C17" s="4" t="s">
        <v>53</v>
      </c>
      <c r="D17" s="4" t="s">
        <v>54</v>
      </c>
      <c r="E17" s="11" t="s">
        <v>55</v>
      </c>
      <c r="F17" s="10" t="s">
        <v>273</v>
      </c>
      <c r="G17" s="12">
        <v>0</v>
      </c>
      <c r="H17" s="5">
        <v>45828214.072398007</v>
      </c>
      <c r="I17" s="5">
        <v>32425562.76018101</v>
      </c>
      <c r="J17" s="5">
        <v>366567934.5470525</v>
      </c>
      <c r="K17" s="12">
        <v>2441276.64</v>
      </c>
      <c r="L17" s="6">
        <f t="shared" si="0"/>
        <v>447262988.01963151</v>
      </c>
    </row>
    <row r="18" spans="1:12" ht="30" x14ac:dyDescent="0.25">
      <c r="A18" s="4" t="s">
        <v>39</v>
      </c>
      <c r="B18" s="4" t="s">
        <v>39</v>
      </c>
      <c r="C18" s="4" t="s">
        <v>53</v>
      </c>
      <c r="D18" s="4" t="s">
        <v>54</v>
      </c>
      <c r="E18" s="11" t="s">
        <v>56</v>
      </c>
      <c r="F18" s="10" t="s">
        <v>273</v>
      </c>
      <c r="G18" s="12">
        <v>0</v>
      </c>
      <c r="H18" s="5">
        <v>67589982.696833014</v>
      </c>
      <c r="I18" s="5">
        <v>36354805.556560993</v>
      </c>
      <c r="J18" s="5">
        <v>400286041.51230377</v>
      </c>
      <c r="K18" s="12">
        <v>2630926.98</v>
      </c>
      <c r="L18" s="6">
        <f t="shared" si="0"/>
        <v>506861756.7456978</v>
      </c>
    </row>
    <row r="19" spans="1:12" x14ac:dyDescent="0.25">
      <c r="A19" s="4" t="s">
        <v>39</v>
      </c>
      <c r="B19" s="4" t="s">
        <v>39</v>
      </c>
      <c r="C19" s="4" t="s">
        <v>59</v>
      </c>
      <c r="D19" s="4" t="s">
        <v>60</v>
      </c>
      <c r="E19" s="10" t="s">
        <v>62</v>
      </c>
      <c r="F19" s="10" t="s">
        <v>273</v>
      </c>
      <c r="G19" s="12">
        <v>0</v>
      </c>
      <c r="H19" s="5">
        <v>74525533.809955001</v>
      </c>
      <c r="I19" s="5">
        <v>45229496.461538017</v>
      </c>
      <c r="J19" s="5">
        <v>509047009.33898675</v>
      </c>
      <c r="K19" s="12">
        <v>2053349.46</v>
      </c>
      <c r="L19" s="6">
        <f t="shared" si="0"/>
        <v>630855389.07047987</v>
      </c>
    </row>
    <row r="20" spans="1:12" x14ac:dyDescent="0.25">
      <c r="A20" s="4" t="s">
        <v>39</v>
      </c>
      <c r="B20" s="4" t="s">
        <v>39</v>
      </c>
      <c r="C20" s="4" t="s">
        <v>59</v>
      </c>
      <c r="D20" s="4" t="s">
        <v>60</v>
      </c>
      <c r="E20" s="10" t="s">
        <v>61</v>
      </c>
      <c r="F20" s="10" t="s">
        <v>273</v>
      </c>
      <c r="G20" s="12">
        <v>0</v>
      </c>
      <c r="H20" s="5">
        <v>76541530.515837014</v>
      </c>
      <c r="I20" s="5">
        <v>61893411.927601993</v>
      </c>
      <c r="J20" s="5">
        <v>561810241.39454889</v>
      </c>
      <c r="K20" s="12">
        <v>2183397.3000000003</v>
      </c>
      <c r="L20" s="6">
        <f t="shared" si="0"/>
        <v>702428581.13798785</v>
      </c>
    </row>
    <row r="21" spans="1:12" x14ac:dyDescent="0.25">
      <c r="A21" s="4" t="s">
        <v>39</v>
      </c>
      <c r="B21" s="4" t="s">
        <v>39</v>
      </c>
      <c r="C21" s="4" t="s">
        <v>63</v>
      </c>
      <c r="D21" s="4" t="s">
        <v>64</v>
      </c>
      <c r="E21" s="10" t="s">
        <v>66</v>
      </c>
      <c r="F21" s="10" t="s">
        <v>273</v>
      </c>
      <c r="G21" s="12">
        <v>0</v>
      </c>
      <c r="H21" s="5">
        <v>72089343.33031702</v>
      </c>
      <c r="I21" s="5">
        <v>72394868.561086059</v>
      </c>
      <c r="J21" s="5">
        <v>815892527.87825096</v>
      </c>
      <c r="K21" s="12">
        <v>3503418.66</v>
      </c>
      <c r="L21" s="6">
        <f t="shared" si="0"/>
        <v>963880158.429654</v>
      </c>
    </row>
    <row r="22" spans="1:12" x14ac:dyDescent="0.25">
      <c r="A22" s="4" t="s">
        <v>39</v>
      </c>
      <c r="B22" s="4" t="s">
        <v>39</v>
      </c>
      <c r="C22" s="4" t="s">
        <v>63</v>
      </c>
      <c r="D22" s="4" t="s">
        <v>64</v>
      </c>
      <c r="E22" s="10" t="s">
        <v>65</v>
      </c>
      <c r="F22" s="10" t="s">
        <v>273</v>
      </c>
      <c r="G22" s="12">
        <v>0</v>
      </c>
      <c r="H22" s="5">
        <v>9626426.9592759013</v>
      </c>
      <c r="I22" s="5">
        <v>7555495.0226244032</v>
      </c>
      <c r="J22" s="5">
        <v>58264403.148345694</v>
      </c>
      <c r="K22" s="12">
        <v>449384.22000000003</v>
      </c>
      <c r="L22" s="6">
        <f t="shared" si="0"/>
        <v>75895709.350245997</v>
      </c>
    </row>
    <row r="23" spans="1:12" ht="30" x14ac:dyDescent="0.25">
      <c r="A23" s="4" t="s">
        <v>39</v>
      </c>
      <c r="B23" s="4" t="s">
        <v>39</v>
      </c>
      <c r="C23" s="4" t="s">
        <v>23</v>
      </c>
      <c r="D23" s="4" t="s">
        <v>24</v>
      </c>
      <c r="E23" s="10" t="s">
        <v>67</v>
      </c>
      <c r="F23" s="10" t="s">
        <v>273</v>
      </c>
      <c r="G23" s="12">
        <v>0</v>
      </c>
      <c r="H23" s="5">
        <v>85466154.742082</v>
      </c>
      <c r="I23" s="5">
        <v>78270753.113121986</v>
      </c>
      <c r="J23" s="5">
        <v>963910521.64162004</v>
      </c>
      <c r="K23" s="12">
        <v>3626051.04</v>
      </c>
      <c r="L23" s="6">
        <f t="shared" si="0"/>
        <v>1131273480.536824</v>
      </c>
    </row>
    <row r="24" spans="1:12" ht="30" x14ac:dyDescent="0.25">
      <c r="A24" s="4" t="s">
        <v>39</v>
      </c>
      <c r="B24" s="4" t="s">
        <v>39</v>
      </c>
      <c r="C24" s="4" t="s">
        <v>68</v>
      </c>
      <c r="D24" s="4" t="s">
        <v>277</v>
      </c>
      <c r="E24" s="10" t="s">
        <v>69</v>
      </c>
      <c r="F24" s="10" t="s">
        <v>273</v>
      </c>
      <c r="G24" s="12">
        <v>0</v>
      </c>
      <c r="H24" s="5">
        <v>65907951.791855991</v>
      </c>
      <c r="I24" s="5">
        <v>27128538.642534018</v>
      </c>
      <c r="J24" s="5">
        <v>511743873.45306033</v>
      </c>
      <c r="K24" s="12">
        <v>2156504.94</v>
      </c>
      <c r="L24" s="6">
        <f t="shared" si="0"/>
        <v>606936868.82745039</v>
      </c>
    </row>
    <row r="25" spans="1:12" x14ac:dyDescent="0.25">
      <c r="A25" s="4" t="s">
        <v>39</v>
      </c>
      <c r="B25" s="4" t="s">
        <v>39</v>
      </c>
      <c r="C25" s="4" t="s">
        <v>19</v>
      </c>
      <c r="D25" s="4" t="s">
        <v>20</v>
      </c>
      <c r="E25" s="10" t="s">
        <v>71</v>
      </c>
      <c r="F25" s="10" t="s">
        <v>273</v>
      </c>
      <c r="G25" s="12">
        <v>0</v>
      </c>
      <c r="H25" s="5">
        <v>180784474.78732991</v>
      </c>
      <c r="I25" s="5">
        <v>120950298.04524994</v>
      </c>
      <c r="J25" s="5">
        <v>1393099188.7392247</v>
      </c>
      <c r="K25" s="12">
        <v>5985203.9400000004</v>
      </c>
      <c r="L25" s="6">
        <f t="shared" si="0"/>
        <v>1700819165.5118046</v>
      </c>
    </row>
    <row r="26" spans="1:12" x14ac:dyDescent="0.25">
      <c r="A26" s="4" t="s">
        <v>39</v>
      </c>
      <c r="B26" s="4" t="s">
        <v>39</v>
      </c>
      <c r="C26" s="4" t="s">
        <v>19</v>
      </c>
      <c r="D26" s="4" t="s">
        <v>20</v>
      </c>
      <c r="E26" s="10" t="s">
        <v>70</v>
      </c>
      <c r="F26" s="10" t="s">
        <v>273</v>
      </c>
      <c r="G26" s="12">
        <v>0</v>
      </c>
      <c r="H26" s="5">
        <v>25541535.927601993</v>
      </c>
      <c r="I26" s="5">
        <v>11548649.692308009</v>
      </c>
      <c r="J26" s="5">
        <v>135996167.01104558</v>
      </c>
      <c r="K26" s="12">
        <v>936622.26</v>
      </c>
      <c r="L26" s="6">
        <f t="shared" si="0"/>
        <v>174022974.89095557</v>
      </c>
    </row>
    <row r="27" spans="1:12" ht="30" x14ac:dyDescent="0.25">
      <c r="A27" s="4" t="s">
        <v>39</v>
      </c>
      <c r="B27" s="4" t="s">
        <v>39</v>
      </c>
      <c r="C27" s="4" t="s">
        <v>15</v>
      </c>
      <c r="D27" s="4" t="s">
        <v>16</v>
      </c>
      <c r="E27" s="10" t="s">
        <v>74</v>
      </c>
      <c r="F27" s="10" t="s">
        <v>273</v>
      </c>
      <c r="G27" s="12">
        <v>0</v>
      </c>
      <c r="H27" s="5">
        <v>150125534.30769008</v>
      </c>
      <c r="I27" s="5">
        <v>90401082.316741943</v>
      </c>
      <c r="J27" s="5">
        <v>891430074.04189873</v>
      </c>
      <c r="K27" s="12">
        <v>3570204.0600000005</v>
      </c>
      <c r="L27" s="6">
        <f t="shared" si="0"/>
        <v>1135526894.7263308</v>
      </c>
    </row>
    <row r="28" spans="1:12" ht="30" x14ac:dyDescent="0.25">
      <c r="A28" s="4" t="s">
        <v>39</v>
      </c>
      <c r="B28" s="4" t="s">
        <v>39</v>
      </c>
      <c r="C28" s="4" t="s">
        <v>15</v>
      </c>
      <c r="D28" s="4" t="s">
        <v>16</v>
      </c>
      <c r="E28" s="10" t="s">
        <v>72</v>
      </c>
      <c r="F28" s="10" t="s">
        <v>273</v>
      </c>
      <c r="G28" s="12">
        <v>0</v>
      </c>
      <c r="H28" s="5">
        <v>71785554.751130939</v>
      </c>
      <c r="I28" s="5">
        <v>36648320.135747015</v>
      </c>
      <c r="J28" s="5">
        <v>662131760.20632899</v>
      </c>
      <c r="K28" s="12">
        <v>2402363.5200000005</v>
      </c>
      <c r="L28" s="6">
        <f t="shared" si="0"/>
        <v>772967998.61320686</v>
      </c>
    </row>
    <row r="29" spans="1:12" ht="30" x14ac:dyDescent="0.25">
      <c r="A29" s="4" t="s">
        <v>39</v>
      </c>
      <c r="B29" s="4" t="s">
        <v>39</v>
      </c>
      <c r="C29" s="4" t="s">
        <v>15</v>
      </c>
      <c r="D29" s="4" t="s">
        <v>16</v>
      </c>
      <c r="E29" s="10" t="s">
        <v>73</v>
      </c>
      <c r="F29" s="10" t="s">
        <v>273</v>
      </c>
      <c r="G29" s="12">
        <v>0</v>
      </c>
      <c r="H29" s="5">
        <v>34249956.443438977</v>
      </c>
      <c r="I29" s="5">
        <v>25265162.316742033</v>
      </c>
      <c r="J29" s="5">
        <v>238087735.86775747</v>
      </c>
      <c r="K29" s="12">
        <v>1242097.3800000001</v>
      </c>
      <c r="L29" s="6">
        <f t="shared" si="0"/>
        <v>298844952.0079385</v>
      </c>
    </row>
    <row r="30" spans="1:12" x14ac:dyDescent="0.25">
      <c r="A30" s="4" t="s">
        <v>39</v>
      </c>
      <c r="B30" s="4" t="s">
        <v>39</v>
      </c>
      <c r="C30" s="4" t="s">
        <v>75</v>
      </c>
      <c r="D30" s="4" t="s">
        <v>76</v>
      </c>
      <c r="E30" s="10" t="s">
        <v>77</v>
      </c>
      <c r="F30" s="10" t="s">
        <v>273</v>
      </c>
      <c r="G30" s="12">
        <v>0</v>
      </c>
      <c r="H30" s="5">
        <v>56420624.027149975</v>
      </c>
      <c r="I30" s="5">
        <v>42207442.054298997</v>
      </c>
      <c r="J30" s="5">
        <v>341589875.09328139</v>
      </c>
      <c r="K30" s="12">
        <v>1734010.02</v>
      </c>
      <c r="L30" s="6">
        <f t="shared" si="0"/>
        <v>441951951.19473034</v>
      </c>
    </row>
    <row r="31" spans="1:12" x14ac:dyDescent="0.25">
      <c r="A31" s="4" t="s">
        <v>39</v>
      </c>
      <c r="B31" s="4" t="s">
        <v>39</v>
      </c>
      <c r="C31" s="4" t="s">
        <v>75</v>
      </c>
      <c r="D31" s="4" t="s">
        <v>76</v>
      </c>
      <c r="E31" s="10" t="s">
        <v>79</v>
      </c>
      <c r="F31" s="10" t="s">
        <v>273</v>
      </c>
      <c r="G31" s="12">
        <v>0</v>
      </c>
      <c r="H31" s="5">
        <v>40844481.972851008</v>
      </c>
      <c r="I31" s="5">
        <v>32035165.402714998</v>
      </c>
      <c r="J31" s="5">
        <v>227965661.63338068</v>
      </c>
      <c r="K31" s="12">
        <v>1222277.4000000001</v>
      </c>
      <c r="L31" s="6">
        <f t="shared" si="0"/>
        <v>302067586.40894663</v>
      </c>
    </row>
    <row r="32" spans="1:12" x14ac:dyDescent="0.25">
      <c r="A32" s="4" t="s">
        <v>39</v>
      </c>
      <c r="B32" s="4" t="s">
        <v>39</v>
      </c>
      <c r="C32" s="4" t="s">
        <v>75</v>
      </c>
      <c r="D32" s="4" t="s">
        <v>76</v>
      </c>
      <c r="E32" s="10" t="s">
        <v>80</v>
      </c>
      <c r="F32" s="10" t="s">
        <v>273</v>
      </c>
      <c r="G32" s="12">
        <v>0</v>
      </c>
      <c r="H32" s="5">
        <v>0</v>
      </c>
      <c r="I32" s="5">
        <v>0</v>
      </c>
      <c r="J32" s="5">
        <v>0</v>
      </c>
      <c r="K32" s="12">
        <v>0</v>
      </c>
      <c r="L32" s="6">
        <f t="shared" si="0"/>
        <v>0</v>
      </c>
    </row>
    <row r="33" spans="1:12" x14ac:dyDescent="0.25">
      <c r="A33" s="4" t="s">
        <v>39</v>
      </c>
      <c r="B33" s="4" t="s">
        <v>39</v>
      </c>
      <c r="C33" s="4" t="s">
        <v>75</v>
      </c>
      <c r="D33" s="4" t="s">
        <v>76</v>
      </c>
      <c r="E33" s="10" t="s">
        <v>78</v>
      </c>
      <c r="F33" s="10" t="s">
        <v>273</v>
      </c>
      <c r="G33" s="12">
        <v>0</v>
      </c>
      <c r="H33" s="5">
        <v>52729822.452489018</v>
      </c>
      <c r="I33" s="5">
        <v>37999247.013575017</v>
      </c>
      <c r="J33" s="5">
        <v>253520403.85684925</v>
      </c>
      <c r="K33" s="12">
        <v>1313580.96</v>
      </c>
      <c r="L33" s="6">
        <f t="shared" si="0"/>
        <v>345563054.28291327</v>
      </c>
    </row>
    <row r="34" spans="1:12" x14ac:dyDescent="0.25">
      <c r="A34" s="4" t="s">
        <v>39</v>
      </c>
      <c r="B34" s="4" t="s">
        <v>39</v>
      </c>
      <c r="C34" s="4" t="s">
        <v>82</v>
      </c>
      <c r="D34" s="4" t="s">
        <v>83</v>
      </c>
      <c r="E34" s="10" t="s">
        <v>84</v>
      </c>
      <c r="F34" s="10" t="s">
        <v>273</v>
      </c>
      <c r="G34" s="12">
        <v>0</v>
      </c>
      <c r="H34" s="5">
        <v>77808314.416289985</v>
      </c>
      <c r="I34" s="5">
        <v>43796287.33031702</v>
      </c>
      <c r="J34" s="5">
        <v>643635808.98288178</v>
      </c>
      <c r="K34" s="12">
        <v>2499552.1800000002</v>
      </c>
      <c r="L34" s="6">
        <f t="shared" si="0"/>
        <v>767739962.9094888</v>
      </c>
    </row>
    <row r="35" spans="1:12" x14ac:dyDescent="0.25">
      <c r="A35" s="4" t="s">
        <v>39</v>
      </c>
      <c r="B35" s="4" t="s">
        <v>39</v>
      </c>
      <c r="C35" s="4" t="s">
        <v>85</v>
      </c>
      <c r="D35" s="4" t="s">
        <v>86</v>
      </c>
      <c r="E35" s="10" t="s">
        <v>87</v>
      </c>
      <c r="F35" s="10" t="s">
        <v>273</v>
      </c>
      <c r="G35" s="12">
        <v>0</v>
      </c>
      <c r="H35" s="5">
        <v>70431020.271493018</v>
      </c>
      <c r="I35" s="5">
        <v>42792603.656108975</v>
      </c>
      <c r="J35" s="5">
        <v>476589636.24518579</v>
      </c>
      <c r="K35" s="12">
        <v>1940673.6</v>
      </c>
      <c r="L35" s="6">
        <f t="shared" si="0"/>
        <v>591753933.77278781</v>
      </c>
    </row>
    <row r="36" spans="1:12" x14ac:dyDescent="0.25">
      <c r="A36" s="4" t="s">
        <v>39</v>
      </c>
      <c r="B36" s="4" t="s">
        <v>39</v>
      </c>
      <c r="C36" s="4" t="s">
        <v>88</v>
      </c>
      <c r="D36" s="4" t="s">
        <v>89</v>
      </c>
      <c r="E36" s="10" t="s">
        <v>204</v>
      </c>
      <c r="F36" s="10" t="s">
        <v>273</v>
      </c>
      <c r="G36" s="12">
        <v>0</v>
      </c>
      <c r="H36" s="5">
        <v>61049362.678732991</v>
      </c>
      <c r="I36" s="5">
        <v>48108730.226243973</v>
      </c>
      <c r="J36" s="5">
        <v>485063582.37633646</v>
      </c>
      <c r="K36" s="12">
        <v>1809380.8800000001</v>
      </c>
      <c r="L36" s="6">
        <f t="shared" si="0"/>
        <v>596031056.16131341</v>
      </c>
    </row>
    <row r="37" spans="1:12" x14ac:dyDescent="0.25">
      <c r="A37" s="4" t="s">
        <v>39</v>
      </c>
      <c r="B37" s="4" t="s">
        <v>39</v>
      </c>
      <c r="C37" s="4" t="s">
        <v>88</v>
      </c>
      <c r="D37" s="4" t="s">
        <v>89</v>
      </c>
      <c r="E37" s="10" t="s">
        <v>206</v>
      </c>
      <c r="F37" s="10" t="s">
        <v>273</v>
      </c>
      <c r="G37" s="12">
        <v>0</v>
      </c>
      <c r="H37" s="5">
        <v>49556379.25791803</v>
      </c>
      <c r="I37" s="5">
        <v>36757169.095022976</v>
      </c>
      <c r="J37" s="5">
        <v>385595855.00988972</v>
      </c>
      <c r="K37" s="12">
        <v>1532147.7600000002</v>
      </c>
      <c r="L37" s="6">
        <f t="shared" si="0"/>
        <v>473441551.12283075</v>
      </c>
    </row>
    <row r="38" spans="1:12" x14ac:dyDescent="0.25">
      <c r="A38" s="4" t="s">
        <v>39</v>
      </c>
      <c r="B38" s="4" t="s">
        <v>39</v>
      </c>
      <c r="C38" s="4" t="s">
        <v>88</v>
      </c>
      <c r="D38" s="4" t="s">
        <v>89</v>
      </c>
      <c r="E38" s="10" t="s">
        <v>284</v>
      </c>
      <c r="F38" s="10" t="s">
        <v>273</v>
      </c>
      <c r="G38" s="12">
        <v>0</v>
      </c>
      <c r="H38" s="5">
        <v>109418340.56108999</v>
      </c>
      <c r="I38" s="5">
        <v>84867381.176470995</v>
      </c>
      <c r="J38" s="5">
        <v>877723454.95543814</v>
      </c>
      <c r="K38" s="12">
        <v>0</v>
      </c>
      <c r="L38" s="6">
        <f t="shared" ref="L38:L69" si="1">+SUM(G38:K38)</f>
        <v>1072009176.6929991</v>
      </c>
    </row>
    <row r="39" spans="1:12" ht="30" x14ac:dyDescent="0.25">
      <c r="A39" s="4" t="s">
        <v>39</v>
      </c>
      <c r="B39" s="4" t="s">
        <v>39</v>
      </c>
      <c r="C39" s="4" t="s">
        <v>91</v>
      </c>
      <c r="D39" s="4" t="s">
        <v>92</v>
      </c>
      <c r="E39" s="10" t="s">
        <v>93</v>
      </c>
      <c r="F39" s="10" t="s">
        <v>273</v>
      </c>
      <c r="G39" s="12">
        <v>0</v>
      </c>
      <c r="H39" s="5">
        <v>210404124.01810002</v>
      </c>
      <c r="I39" s="5">
        <v>316487363.35747004</v>
      </c>
      <c r="J39" s="5">
        <v>1949578682.6335347</v>
      </c>
      <c r="K39" s="12">
        <v>11897429.040000001</v>
      </c>
      <c r="L39" s="6">
        <f t="shared" si="1"/>
        <v>2488367599.0491047</v>
      </c>
    </row>
    <row r="40" spans="1:12" x14ac:dyDescent="0.25">
      <c r="A40" s="4" t="s">
        <v>39</v>
      </c>
      <c r="B40" s="4" t="s">
        <v>39</v>
      </c>
      <c r="C40" s="4" t="s">
        <v>94</v>
      </c>
      <c r="D40" s="4" t="s">
        <v>95</v>
      </c>
      <c r="E40" s="10" t="s">
        <v>96</v>
      </c>
      <c r="F40" s="10" t="s">
        <v>273</v>
      </c>
      <c r="G40" s="12">
        <v>0</v>
      </c>
      <c r="H40" s="5">
        <v>146719698.76018</v>
      </c>
      <c r="I40" s="5">
        <v>88934682.398190022</v>
      </c>
      <c r="J40" s="5">
        <v>1057356306.3501968</v>
      </c>
      <c r="K40" s="12">
        <v>5232435.84</v>
      </c>
      <c r="L40" s="6">
        <f t="shared" si="1"/>
        <v>1298243123.3485668</v>
      </c>
    </row>
    <row r="41" spans="1:12" ht="30" x14ac:dyDescent="0.25">
      <c r="A41" s="4" t="s">
        <v>39</v>
      </c>
      <c r="B41" s="4" t="s">
        <v>39</v>
      </c>
      <c r="C41" s="4" t="s">
        <v>21</v>
      </c>
      <c r="D41" s="4" t="s">
        <v>22</v>
      </c>
      <c r="E41" s="10" t="s">
        <v>97</v>
      </c>
      <c r="F41" s="10" t="s">
        <v>273</v>
      </c>
      <c r="G41" s="12">
        <v>0</v>
      </c>
      <c r="H41" s="5">
        <v>197820836.56108999</v>
      </c>
      <c r="I41" s="5">
        <v>106678806.13575006</v>
      </c>
      <c r="J41" s="5">
        <v>1266107656.952507</v>
      </c>
      <c r="K41" s="12">
        <v>4977523.9799999995</v>
      </c>
      <c r="L41" s="6">
        <f t="shared" si="1"/>
        <v>1575584823.6293471</v>
      </c>
    </row>
    <row r="42" spans="1:12" x14ac:dyDescent="0.25">
      <c r="A42" s="4" t="s">
        <v>39</v>
      </c>
      <c r="B42" s="4" t="s">
        <v>39</v>
      </c>
      <c r="C42" s="4" t="s">
        <v>98</v>
      </c>
      <c r="D42" s="4" t="s">
        <v>99</v>
      </c>
      <c r="E42" s="10" t="s">
        <v>100</v>
      </c>
      <c r="F42" s="10" t="s">
        <v>273</v>
      </c>
      <c r="G42" s="12">
        <v>0</v>
      </c>
      <c r="H42" s="5">
        <v>93070455.972851038</v>
      </c>
      <c r="I42" s="5">
        <v>81229741.647058964</v>
      </c>
      <c r="J42" s="5">
        <v>692123818.00109303</v>
      </c>
      <c r="K42" s="12">
        <v>3583144.44</v>
      </c>
      <c r="L42" s="6">
        <f t="shared" si="1"/>
        <v>870007160.06100309</v>
      </c>
    </row>
    <row r="43" spans="1:12" ht="30" x14ac:dyDescent="0.25">
      <c r="A43" s="4" t="s">
        <v>39</v>
      </c>
      <c r="B43" s="4" t="s">
        <v>39</v>
      </c>
      <c r="C43" s="4" t="s">
        <v>101</v>
      </c>
      <c r="D43" s="4" t="s">
        <v>102</v>
      </c>
      <c r="E43" s="10" t="s">
        <v>103</v>
      </c>
      <c r="F43" s="10" t="s">
        <v>273</v>
      </c>
      <c r="G43" s="12">
        <v>0</v>
      </c>
      <c r="H43" s="5">
        <v>66170560.778280973</v>
      </c>
      <c r="I43" s="5">
        <v>41587158.47963798</v>
      </c>
      <c r="J43" s="5">
        <v>433075487.35343254</v>
      </c>
      <c r="K43" s="12">
        <v>1902812.04</v>
      </c>
      <c r="L43" s="6">
        <f t="shared" si="1"/>
        <v>542736018.65135145</v>
      </c>
    </row>
    <row r="44" spans="1:12" x14ac:dyDescent="0.25">
      <c r="A44" s="4" t="s">
        <v>39</v>
      </c>
      <c r="B44" s="4" t="s">
        <v>39</v>
      </c>
      <c r="C44" s="4" t="s">
        <v>105</v>
      </c>
      <c r="D44" s="4" t="s">
        <v>106</v>
      </c>
      <c r="E44" s="10" t="s">
        <v>107</v>
      </c>
      <c r="F44" s="10" t="s">
        <v>273</v>
      </c>
      <c r="G44" s="12">
        <v>0</v>
      </c>
      <c r="H44" s="5">
        <v>119726575.03166997</v>
      </c>
      <c r="I44" s="5">
        <v>83270068.579185009</v>
      </c>
      <c r="J44" s="5">
        <v>950530211.55055702</v>
      </c>
      <c r="K44" s="12">
        <v>3946349.7</v>
      </c>
      <c r="L44" s="6">
        <f t="shared" si="1"/>
        <v>1157473204.861412</v>
      </c>
    </row>
    <row r="45" spans="1:12" x14ac:dyDescent="0.25">
      <c r="A45" s="4" t="s">
        <v>39</v>
      </c>
      <c r="B45" s="4" t="s">
        <v>39</v>
      </c>
      <c r="C45" s="4" t="s">
        <v>108</v>
      </c>
      <c r="D45" s="4" t="s">
        <v>109</v>
      </c>
      <c r="E45" s="10" t="s">
        <v>110</v>
      </c>
      <c r="F45" s="10" t="s">
        <v>273</v>
      </c>
      <c r="G45" s="12">
        <v>0</v>
      </c>
      <c r="H45" s="5">
        <v>120877437.71946001</v>
      </c>
      <c r="I45" s="5">
        <v>112120279.94570005</v>
      </c>
      <c r="J45" s="5">
        <v>1039792982.9240813</v>
      </c>
      <c r="K45" s="12">
        <v>5231021.7600000007</v>
      </c>
      <c r="L45" s="6">
        <f t="shared" si="1"/>
        <v>1278021722.3492415</v>
      </c>
    </row>
    <row r="46" spans="1:12" ht="30" x14ac:dyDescent="0.25">
      <c r="A46" s="4" t="s">
        <v>39</v>
      </c>
      <c r="B46" s="4" t="s">
        <v>39</v>
      </c>
      <c r="C46" s="4" t="s">
        <v>111</v>
      </c>
      <c r="D46" s="4" t="s">
        <v>112</v>
      </c>
      <c r="E46" s="10" t="s">
        <v>113</v>
      </c>
      <c r="F46" s="10" t="s">
        <v>273</v>
      </c>
      <c r="G46" s="12">
        <v>0</v>
      </c>
      <c r="H46" s="5">
        <v>149352296.29864013</v>
      </c>
      <c r="I46" s="5">
        <v>107878442.19909</v>
      </c>
      <c r="J46" s="5">
        <v>1212056831.6421461</v>
      </c>
      <c r="K46" s="12">
        <v>4982164.5599999996</v>
      </c>
      <c r="L46" s="6">
        <f t="shared" si="1"/>
        <v>1474269734.6998763</v>
      </c>
    </row>
    <row r="47" spans="1:12" x14ac:dyDescent="0.25">
      <c r="A47" s="4" t="s">
        <v>39</v>
      </c>
      <c r="B47" s="4" t="s">
        <v>39</v>
      </c>
      <c r="C47" s="4" t="s">
        <v>114</v>
      </c>
      <c r="D47" s="4" t="s">
        <v>115</v>
      </c>
      <c r="E47" s="10" t="s">
        <v>116</v>
      </c>
      <c r="F47" s="10" t="s">
        <v>273</v>
      </c>
      <c r="G47" s="12">
        <v>0</v>
      </c>
      <c r="H47" s="5">
        <v>112437693.48416001</v>
      </c>
      <c r="I47" s="5">
        <v>70122532.199095011</v>
      </c>
      <c r="J47" s="5">
        <v>661721197.66121435</v>
      </c>
      <c r="K47" s="12">
        <v>2737308.6</v>
      </c>
      <c r="L47" s="6">
        <f t="shared" si="1"/>
        <v>847018731.94446933</v>
      </c>
    </row>
    <row r="48" spans="1:12" ht="30" x14ac:dyDescent="0.25">
      <c r="A48" s="4" t="s">
        <v>39</v>
      </c>
      <c r="B48" s="4" t="s">
        <v>39</v>
      </c>
      <c r="C48" s="4" t="s">
        <v>117</v>
      </c>
      <c r="D48" s="4" t="s">
        <v>118</v>
      </c>
      <c r="E48" s="10" t="s">
        <v>119</v>
      </c>
      <c r="F48" s="10" t="s">
        <v>273</v>
      </c>
      <c r="G48" s="12">
        <v>0</v>
      </c>
      <c r="H48" s="5">
        <v>75539061.167420983</v>
      </c>
      <c r="I48" s="5">
        <v>42742722.85067904</v>
      </c>
      <c r="J48" s="5">
        <v>650905288.16375518</v>
      </c>
      <c r="K48" s="12">
        <v>2908555.0200000005</v>
      </c>
      <c r="L48" s="6">
        <f t="shared" si="1"/>
        <v>772095627.20185518</v>
      </c>
    </row>
    <row r="49" spans="1:12" ht="30" x14ac:dyDescent="0.25">
      <c r="A49" s="4" t="s">
        <v>39</v>
      </c>
      <c r="B49" s="4" t="s">
        <v>39</v>
      </c>
      <c r="C49" s="4" t="s">
        <v>120</v>
      </c>
      <c r="D49" s="4" t="s">
        <v>121</v>
      </c>
      <c r="E49" s="10" t="s">
        <v>122</v>
      </c>
      <c r="F49" s="10" t="s">
        <v>273</v>
      </c>
      <c r="G49" s="12">
        <v>0</v>
      </c>
      <c r="H49" s="5">
        <v>168102348.71493006</v>
      </c>
      <c r="I49" s="5">
        <v>139635491.70135999</v>
      </c>
      <c r="J49" s="5">
        <v>1243945558.9246819</v>
      </c>
      <c r="K49" s="12">
        <v>5093909.82</v>
      </c>
      <c r="L49" s="6">
        <f t="shared" si="1"/>
        <v>1556777309.1609719</v>
      </c>
    </row>
    <row r="50" spans="1:12" ht="30" x14ac:dyDescent="0.25">
      <c r="A50" s="4" t="s">
        <v>39</v>
      </c>
      <c r="B50" s="4" t="s">
        <v>39</v>
      </c>
      <c r="C50" s="4" t="s">
        <v>123</v>
      </c>
      <c r="D50" s="4" t="s">
        <v>124</v>
      </c>
      <c r="E50" s="10" t="s">
        <v>125</v>
      </c>
      <c r="F50" s="10" t="s">
        <v>273</v>
      </c>
      <c r="G50" s="12">
        <v>0</v>
      </c>
      <c r="H50" s="5">
        <v>51454710.09049803</v>
      </c>
      <c r="I50" s="5">
        <v>29794660.352940977</v>
      </c>
      <c r="J50" s="5">
        <v>374598806.76684725</v>
      </c>
      <c r="K50" s="12">
        <v>2007666.3599999999</v>
      </c>
      <c r="L50" s="6">
        <f t="shared" si="1"/>
        <v>457855843.57028627</v>
      </c>
    </row>
    <row r="51" spans="1:12" x14ac:dyDescent="0.25">
      <c r="A51" s="4" t="s">
        <v>39</v>
      </c>
      <c r="B51" s="4" t="s">
        <v>39</v>
      </c>
      <c r="C51" s="4" t="s">
        <v>126</v>
      </c>
      <c r="D51" s="4" t="s">
        <v>127</v>
      </c>
      <c r="E51" s="10" t="s">
        <v>128</v>
      </c>
      <c r="F51" s="10" t="s">
        <v>273</v>
      </c>
      <c r="G51" s="12">
        <v>0</v>
      </c>
      <c r="H51" s="5">
        <v>94652949.520362973</v>
      </c>
      <c r="I51" s="5">
        <v>73061559.266968012</v>
      </c>
      <c r="J51" s="5">
        <v>711825018.91547406</v>
      </c>
      <c r="K51" s="12">
        <v>3459718.44</v>
      </c>
      <c r="L51" s="6">
        <f t="shared" si="1"/>
        <v>882999246.1428051</v>
      </c>
    </row>
    <row r="52" spans="1:12" x14ac:dyDescent="0.25">
      <c r="A52" s="4" t="s">
        <v>39</v>
      </c>
      <c r="B52" s="4" t="s">
        <v>39</v>
      </c>
      <c r="C52" s="4" t="s">
        <v>31</v>
      </c>
      <c r="D52" s="4" t="s">
        <v>32</v>
      </c>
      <c r="E52" s="10" t="s">
        <v>130</v>
      </c>
      <c r="F52" s="10" t="s">
        <v>273</v>
      </c>
      <c r="G52" s="12">
        <v>0</v>
      </c>
      <c r="H52" s="5">
        <v>56503349.085973024</v>
      </c>
      <c r="I52" s="5">
        <v>38991805.158370972</v>
      </c>
      <c r="J52" s="5">
        <v>352356249.60477966</v>
      </c>
      <c r="K52" s="12">
        <v>2027152.8</v>
      </c>
      <c r="L52" s="6">
        <f t="shared" si="1"/>
        <v>449878556.64912367</v>
      </c>
    </row>
    <row r="53" spans="1:12" x14ac:dyDescent="0.25">
      <c r="A53" s="4" t="s">
        <v>39</v>
      </c>
      <c r="B53" s="4" t="s">
        <v>39</v>
      </c>
      <c r="C53" s="4" t="s">
        <v>31</v>
      </c>
      <c r="D53" s="4" t="s">
        <v>32</v>
      </c>
      <c r="E53" s="10" t="s">
        <v>129</v>
      </c>
      <c r="F53" s="10" t="s">
        <v>273</v>
      </c>
      <c r="G53" s="12">
        <v>0</v>
      </c>
      <c r="H53" s="5">
        <v>32778852.49773699</v>
      </c>
      <c r="I53" s="5">
        <v>21668902.814480007</v>
      </c>
      <c r="J53" s="5">
        <v>206689772.90456983</v>
      </c>
      <c r="K53" s="12">
        <v>1020382.2000000001</v>
      </c>
      <c r="L53" s="6">
        <f t="shared" si="1"/>
        <v>262157910.41678682</v>
      </c>
    </row>
    <row r="54" spans="1:12" ht="30" x14ac:dyDescent="0.25">
      <c r="A54" s="4" t="s">
        <v>39</v>
      </c>
      <c r="B54" s="4" t="s">
        <v>39</v>
      </c>
      <c r="C54" s="4" t="s">
        <v>131</v>
      </c>
      <c r="D54" s="4" t="s">
        <v>278</v>
      </c>
      <c r="E54" s="10" t="s">
        <v>132</v>
      </c>
      <c r="F54" s="10" t="s">
        <v>273</v>
      </c>
      <c r="G54" s="12">
        <v>0</v>
      </c>
      <c r="H54" s="5">
        <v>118106305.75565994</v>
      </c>
      <c r="I54" s="5">
        <v>58773489.294116974</v>
      </c>
      <c r="J54" s="5">
        <v>950551793.10561574</v>
      </c>
      <c r="K54" s="12">
        <v>4593353.4000000004</v>
      </c>
      <c r="L54" s="6">
        <f t="shared" si="1"/>
        <v>1132024941.5553927</v>
      </c>
    </row>
    <row r="55" spans="1:12" x14ac:dyDescent="0.25">
      <c r="A55" s="4" t="s">
        <v>39</v>
      </c>
      <c r="B55" s="4" t="s">
        <v>39</v>
      </c>
      <c r="C55" s="4" t="s">
        <v>133</v>
      </c>
      <c r="D55" s="4" t="s">
        <v>134</v>
      </c>
      <c r="E55" s="10" t="s">
        <v>135</v>
      </c>
      <c r="F55" s="10" t="s">
        <v>273</v>
      </c>
      <c r="G55" s="12">
        <v>0</v>
      </c>
      <c r="H55" s="5">
        <v>109111679.97284997</v>
      </c>
      <c r="I55" s="5">
        <v>85443755.312216997</v>
      </c>
      <c r="J55" s="5">
        <v>814936978.3448981</v>
      </c>
      <c r="K55" s="12">
        <v>3573111.78</v>
      </c>
      <c r="L55" s="6">
        <f t="shared" si="1"/>
        <v>1013065525.409965</v>
      </c>
    </row>
    <row r="56" spans="1:12" x14ac:dyDescent="0.25">
      <c r="A56" s="4" t="s">
        <v>39</v>
      </c>
      <c r="B56" s="4" t="s">
        <v>39</v>
      </c>
      <c r="C56" s="4" t="s">
        <v>136</v>
      </c>
      <c r="D56" s="4" t="s">
        <v>137</v>
      </c>
      <c r="E56" s="10" t="s">
        <v>138</v>
      </c>
      <c r="F56" s="10" t="s">
        <v>273</v>
      </c>
      <c r="G56" s="12">
        <v>0</v>
      </c>
      <c r="H56" s="5">
        <v>120551145.10406995</v>
      </c>
      <c r="I56" s="5">
        <v>76783667.122171998</v>
      </c>
      <c r="J56" s="5">
        <v>1010926374.0402296</v>
      </c>
      <c r="K56" s="12">
        <v>3987424.8000000003</v>
      </c>
      <c r="L56" s="6">
        <f t="shared" si="1"/>
        <v>1212248611.0664713</v>
      </c>
    </row>
    <row r="57" spans="1:12" ht="30" x14ac:dyDescent="0.25">
      <c r="A57" s="4" t="s">
        <v>39</v>
      </c>
      <c r="B57" s="4" t="s">
        <v>39</v>
      </c>
      <c r="C57" s="4" t="s">
        <v>139</v>
      </c>
      <c r="D57" s="4" t="s">
        <v>140</v>
      </c>
      <c r="E57" s="10" t="s">
        <v>141</v>
      </c>
      <c r="F57" s="10" t="s">
        <v>273</v>
      </c>
      <c r="G57" s="12">
        <v>0</v>
      </c>
      <c r="H57" s="5">
        <v>134134950.21719003</v>
      </c>
      <c r="I57" s="5">
        <v>84601000.443439007</v>
      </c>
      <c r="J57" s="5">
        <v>962290223.78750968</v>
      </c>
      <c r="K57" s="12">
        <v>4884784.5599999996</v>
      </c>
      <c r="L57" s="6">
        <f t="shared" si="1"/>
        <v>1185910959.0081387</v>
      </c>
    </row>
    <row r="58" spans="1:12" x14ac:dyDescent="0.25">
      <c r="A58" s="4" t="s">
        <v>39</v>
      </c>
      <c r="B58" s="4" t="s">
        <v>39</v>
      </c>
      <c r="C58" s="4" t="s">
        <v>33</v>
      </c>
      <c r="D58" s="4" t="s">
        <v>34</v>
      </c>
      <c r="E58" s="10" t="s">
        <v>144</v>
      </c>
      <c r="F58" s="10" t="s">
        <v>273</v>
      </c>
      <c r="G58" s="12">
        <v>0</v>
      </c>
      <c r="H58" s="5">
        <v>98694656.977375984</v>
      </c>
      <c r="I58" s="5">
        <v>62003242.217195034</v>
      </c>
      <c r="J58" s="5">
        <v>756342187.43881357</v>
      </c>
      <c r="K58" s="12">
        <v>4053820.32</v>
      </c>
      <c r="L58" s="6">
        <f t="shared" si="1"/>
        <v>921093906.95338464</v>
      </c>
    </row>
    <row r="59" spans="1:12" x14ac:dyDescent="0.25">
      <c r="A59" s="4" t="s">
        <v>39</v>
      </c>
      <c r="B59" s="4" t="s">
        <v>39</v>
      </c>
      <c r="C59" s="4" t="s">
        <v>33</v>
      </c>
      <c r="D59" s="4" t="s">
        <v>34</v>
      </c>
      <c r="E59" s="10" t="s">
        <v>145</v>
      </c>
      <c r="F59" s="10" t="s">
        <v>273</v>
      </c>
      <c r="G59" s="12">
        <v>0</v>
      </c>
      <c r="H59" s="5">
        <v>42687938.01809901</v>
      </c>
      <c r="I59" s="5">
        <v>24397259.963801026</v>
      </c>
      <c r="J59" s="5">
        <v>349049374.20897198</v>
      </c>
      <c r="K59" s="12">
        <v>2311292.7000000002</v>
      </c>
      <c r="L59" s="6">
        <f t="shared" si="1"/>
        <v>418445864.890872</v>
      </c>
    </row>
    <row r="60" spans="1:12" x14ac:dyDescent="0.25">
      <c r="A60" s="4" t="s">
        <v>39</v>
      </c>
      <c r="B60" s="4" t="s">
        <v>39</v>
      </c>
      <c r="C60" s="4" t="s">
        <v>33</v>
      </c>
      <c r="D60" s="4" t="s">
        <v>34</v>
      </c>
      <c r="E60" s="10" t="s">
        <v>143</v>
      </c>
      <c r="F60" s="10" t="s">
        <v>273</v>
      </c>
      <c r="G60" s="12">
        <v>0</v>
      </c>
      <c r="H60" s="5">
        <v>126580451.69230998</v>
      </c>
      <c r="I60" s="5">
        <v>91621613.701357007</v>
      </c>
      <c r="J60" s="5">
        <v>781598816.17258871</v>
      </c>
      <c r="K60" s="12">
        <v>5238992.34</v>
      </c>
      <c r="L60" s="6">
        <f t="shared" si="1"/>
        <v>1005039873.9062557</v>
      </c>
    </row>
    <row r="61" spans="1:12" x14ac:dyDescent="0.25">
      <c r="A61" s="4" t="s">
        <v>39</v>
      </c>
      <c r="B61" s="4" t="s">
        <v>39</v>
      </c>
      <c r="C61" s="4" t="s">
        <v>33</v>
      </c>
      <c r="D61" s="4" t="s">
        <v>34</v>
      </c>
      <c r="E61" s="10" t="s">
        <v>142</v>
      </c>
      <c r="F61" s="10" t="s">
        <v>273</v>
      </c>
      <c r="G61" s="12">
        <v>0</v>
      </c>
      <c r="H61" s="5">
        <v>94723899.656108022</v>
      </c>
      <c r="I61" s="5">
        <v>80147345.095023036</v>
      </c>
      <c r="J61" s="5">
        <v>636166223.53460717</v>
      </c>
      <c r="K61" s="12">
        <v>3836913.4799999995</v>
      </c>
      <c r="L61" s="6">
        <f t="shared" si="1"/>
        <v>814874381.76573825</v>
      </c>
    </row>
    <row r="62" spans="1:12" x14ac:dyDescent="0.25">
      <c r="A62" s="4" t="s">
        <v>39</v>
      </c>
      <c r="B62" s="4" t="s">
        <v>39</v>
      </c>
      <c r="C62" s="4" t="s">
        <v>146</v>
      </c>
      <c r="D62" s="4" t="s">
        <v>147</v>
      </c>
      <c r="E62" s="10" t="s">
        <v>148</v>
      </c>
      <c r="F62" s="10" t="s">
        <v>273</v>
      </c>
      <c r="G62" s="12">
        <v>0</v>
      </c>
      <c r="H62" s="5">
        <v>57802951.004524946</v>
      </c>
      <c r="I62" s="5">
        <v>38879731.791854978</v>
      </c>
      <c r="J62" s="5">
        <v>316443129.41918153</v>
      </c>
      <c r="K62" s="12">
        <v>1771972.02</v>
      </c>
      <c r="L62" s="6">
        <f t="shared" si="1"/>
        <v>414897784.23556143</v>
      </c>
    </row>
    <row r="63" spans="1:12" ht="30" x14ac:dyDescent="0.25">
      <c r="A63" s="4" t="s">
        <v>39</v>
      </c>
      <c r="B63" s="4" t="s">
        <v>39</v>
      </c>
      <c r="C63" s="4" t="s">
        <v>149</v>
      </c>
      <c r="D63" s="4" t="s">
        <v>150</v>
      </c>
      <c r="E63" s="10" t="s">
        <v>151</v>
      </c>
      <c r="F63" s="10" t="s">
        <v>273</v>
      </c>
      <c r="G63" s="12">
        <v>0</v>
      </c>
      <c r="H63" s="5">
        <v>75228944.244343996</v>
      </c>
      <c r="I63" s="5">
        <v>42319824.624433994</v>
      </c>
      <c r="J63" s="5">
        <v>417550206.01214343</v>
      </c>
      <c r="K63" s="12">
        <v>2134588.14</v>
      </c>
      <c r="L63" s="6">
        <f t="shared" si="1"/>
        <v>537233563.02092147</v>
      </c>
    </row>
    <row r="64" spans="1:12" x14ac:dyDescent="0.25">
      <c r="A64" s="4" t="s">
        <v>39</v>
      </c>
      <c r="B64" s="4" t="s">
        <v>39</v>
      </c>
      <c r="C64" s="4" t="s">
        <v>155</v>
      </c>
      <c r="D64" s="4" t="s">
        <v>156</v>
      </c>
      <c r="E64" s="10" t="s">
        <v>157</v>
      </c>
      <c r="F64" s="10" t="s">
        <v>273</v>
      </c>
      <c r="G64" s="12">
        <v>0</v>
      </c>
      <c r="H64" s="5">
        <v>91752350.814480066</v>
      </c>
      <c r="I64" s="5">
        <v>81178493.176470995</v>
      </c>
      <c r="J64" s="5">
        <v>883217489.68901622</v>
      </c>
      <c r="K64" s="12">
        <v>3711684.78</v>
      </c>
      <c r="L64" s="6">
        <f t="shared" si="1"/>
        <v>1059860018.4599673</v>
      </c>
    </row>
    <row r="65" spans="1:12" x14ac:dyDescent="0.25">
      <c r="A65" s="4" t="s">
        <v>39</v>
      </c>
      <c r="B65" s="4" t="s">
        <v>39</v>
      </c>
      <c r="C65" s="4" t="s">
        <v>158</v>
      </c>
      <c r="D65" s="4" t="s">
        <v>159</v>
      </c>
      <c r="E65" s="10" t="s">
        <v>160</v>
      </c>
      <c r="F65" s="10" t="s">
        <v>273</v>
      </c>
      <c r="G65" s="12">
        <v>0</v>
      </c>
      <c r="H65" s="5">
        <v>65615228.66968298</v>
      </c>
      <c r="I65" s="5">
        <v>51733826.832579017</v>
      </c>
      <c r="J65" s="5">
        <v>397438974.20686835</v>
      </c>
      <c r="K65" s="12">
        <v>2864239.3800000004</v>
      </c>
      <c r="L65" s="6">
        <f t="shared" si="1"/>
        <v>517652269.08913034</v>
      </c>
    </row>
    <row r="66" spans="1:12" x14ac:dyDescent="0.25">
      <c r="A66" s="4" t="s">
        <v>39</v>
      </c>
      <c r="B66" s="4" t="s">
        <v>39</v>
      </c>
      <c r="C66" s="4" t="s">
        <v>158</v>
      </c>
      <c r="D66" s="4" t="s">
        <v>159</v>
      </c>
      <c r="E66" s="10" t="s">
        <v>161</v>
      </c>
      <c r="F66" s="10" t="s">
        <v>273</v>
      </c>
      <c r="G66" s="12">
        <v>0</v>
      </c>
      <c r="H66" s="5">
        <v>22734011.683257997</v>
      </c>
      <c r="I66" s="5">
        <v>22353272.271492988</v>
      </c>
      <c r="J66" s="5">
        <v>198987344.05806026</v>
      </c>
      <c r="K66" s="12">
        <v>1742699.34</v>
      </c>
      <c r="L66" s="6">
        <f t="shared" si="1"/>
        <v>245817327.35281125</v>
      </c>
    </row>
    <row r="67" spans="1:12" x14ac:dyDescent="0.25">
      <c r="A67" s="4" t="s">
        <v>39</v>
      </c>
      <c r="B67" s="4" t="s">
        <v>39</v>
      </c>
      <c r="C67" s="4" t="s">
        <v>158</v>
      </c>
      <c r="D67" s="4" t="s">
        <v>159</v>
      </c>
      <c r="E67" s="10" t="s">
        <v>162</v>
      </c>
      <c r="F67" s="10" t="s">
        <v>273</v>
      </c>
      <c r="G67" s="12">
        <v>0</v>
      </c>
      <c r="H67" s="5">
        <v>81442253.819003999</v>
      </c>
      <c r="I67" s="5">
        <v>53013719.873303056</v>
      </c>
      <c r="J67" s="5">
        <v>490351974.30282372</v>
      </c>
      <c r="K67" s="12">
        <v>3220606.98</v>
      </c>
      <c r="L67" s="6">
        <f t="shared" si="1"/>
        <v>628028554.9751308</v>
      </c>
    </row>
    <row r="68" spans="1:12" x14ac:dyDescent="0.25">
      <c r="A68" s="4" t="s">
        <v>39</v>
      </c>
      <c r="B68" s="4" t="s">
        <v>39</v>
      </c>
      <c r="C68" s="4" t="s">
        <v>163</v>
      </c>
      <c r="D68" s="4" t="s">
        <v>164</v>
      </c>
      <c r="E68" s="10" t="s">
        <v>165</v>
      </c>
      <c r="F68" s="10" t="s">
        <v>273</v>
      </c>
      <c r="G68" s="12">
        <v>0</v>
      </c>
      <c r="H68" s="5">
        <v>31532804.959275991</v>
      </c>
      <c r="I68" s="5">
        <v>24114855.411765009</v>
      </c>
      <c r="J68" s="5">
        <v>211625454.9917421</v>
      </c>
      <c r="K68" s="12">
        <v>1066998.2400000002</v>
      </c>
      <c r="L68" s="6">
        <f t="shared" si="1"/>
        <v>268340113.60278311</v>
      </c>
    </row>
    <row r="69" spans="1:12" ht="30" x14ac:dyDescent="0.25">
      <c r="A69" s="4" t="s">
        <v>39</v>
      </c>
      <c r="B69" s="4" t="s">
        <v>39</v>
      </c>
      <c r="C69" s="4" t="s">
        <v>168</v>
      </c>
      <c r="D69" s="4" t="s">
        <v>169</v>
      </c>
      <c r="E69" s="10" t="s">
        <v>170</v>
      </c>
      <c r="F69" s="10" t="s">
        <v>273</v>
      </c>
      <c r="G69" s="12">
        <v>0</v>
      </c>
      <c r="H69" s="5">
        <v>75535315.692308009</v>
      </c>
      <c r="I69" s="5">
        <v>50585388.063348055</v>
      </c>
      <c r="J69" s="5">
        <v>690119114.62655234</v>
      </c>
      <c r="K69" s="12">
        <v>2369568.42</v>
      </c>
      <c r="L69" s="6">
        <f t="shared" si="1"/>
        <v>818609386.8022083</v>
      </c>
    </row>
    <row r="70" spans="1:12" x14ac:dyDescent="0.25">
      <c r="A70" s="4" t="s">
        <v>39</v>
      </c>
      <c r="B70" s="4" t="s">
        <v>39</v>
      </c>
      <c r="C70" s="4" t="s">
        <v>174</v>
      </c>
      <c r="D70" s="4" t="s">
        <v>175</v>
      </c>
      <c r="E70" s="10" t="s">
        <v>176</v>
      </c>
      <c r="F70" s="10" t="s">
        <v>273</v>
      </c>
      <c r="G70" s="12">
        <v>0</v>
      </c>
      <c r="H70" s="5">
        <v>78976526.805429995</v>
      </c>
      <c r="I70" s="5">
        <v>52109001.963800967</v>
      </c>
      <c r="J70" s="5">
        <v>591707574.77606893</v>
      </c>
      <c r="K70" s="12">
        <v>2318775.4800000004</v>
      </c>
      <c r="L70" s="6">
        <f t="shared" ref="L70:L101" si="2">+SUM(G70:K70)</f>
        <v>725111879.02529991</v>
      </c>
    </row>
    <row r="71" spans="1:12" ht="30" x14ac:dyDescent="0.25">
      <c r="A71" s="4" t="s">
        <v>39</v>
      </c>
      <c r="B71" s="4" t="s">
        <v>39</v>
      </c>
      <c r="C71" s="4" t="s">
        <v>13</v>
      </c>
      <c r="D71" s="4" t="s">
        <v>14</v>
      </c>
      <c r="E71" s="10" t="s">
        <v>177</v>
      </c>
      <c r="F71" s="10" t="s">
        <v>273</v>
      </c>
      <c r="G71" s="12">
        <v>0</v>
      </c>
      <c r="H71" s="5">
        <v>152771180.74207997</v>
      </c>
      <c r="I71" s="5">
        <v>109114277.20361996</v>
      </c>
      <c r="J71" s="5">
        <v>1229021631.3459284</v>
      </c>
      <c r="K71" s="12">
        <v>4669149.42</v>
      </c>
      <c r="L71" s="6">
        <f t="shared" si="2"/>
        <v>1495576238.7116284</v>
      </c>
    </row>
    <row r="72" spans="1:12" x14ac:dyDescent="0.25">
      <c r="A72" s="4" t="s">
        <v>39</v>
      </c>
      <c r="B72" s="4" t="s">
        <v>39</v>
      </c>
      <c r="C72" s="4" t="s">
        <v>178</v>
      </c>
      <c r="D72" s="4" t="s">
        <v>179</v>
      </c>
      <c r="E72" s="10" t="s">
        <v>180</v>
      </c>
      <c r="F72" s="10" t="s">
        <v>273</v>
      </c>
      <c r="G72" s="12">
        <v>0</v>
      </c>
      <c r="H72" s="5">
        <v>181110461.98189998</v>
      </c>
      <c r="I72" s="5">
        <v>129170654.77828002</v>
      </c>
      <c r="J72" s="5">
        <v>1542710984.8183692</v>
      </c>
      <c r="K72" s="12">
        <v>5538049.0200000005</v>
      </c>
      <c r="L72" s="6">
        <f t="shared" si="2"/>
        <v>1858530150.5985491</v>
      </c>
    </row>
    <row r="73" spans="1:12" x14ac:dyDescent="0.25">
      <c r="A73" s="4" t="s">
        <v>39</v>
      </c>
      <c r="B73" s="4" t="s">
        <v>39</v>
      </c>
      <c r="C73" s="4" t="s">
        <v>181</v>
      </c>
      <c r="D73" s="4" t="s">
        <v>182</v>
      </c>
      <c r="E73" s="10" t="s">
        <v>183</v>
      </c>
      <c r="F73" s="10" t="s">
        <v>273</v>
      </c>
      <c r="G73" s="12">
        <v>0</v>
      </c>
      <c r="H73" s="5">
        <v>164083951.49321008</v>
      </c>
      <c r="I73" s="5">
        <v>113557366.62442994</v>
      </c>
      <c r="J73" s="5">
        <v>1576554024.9351354</v>
      </c>
      <c r="K73" s="12">
        <v>7947075.0600000005</v>
      </c>
      <c r="L73" s="6">
        <f t="shared" si="2"/>
        <v>1862142418.1127753</v>
      </c>
    </row>
    <row r="74" spans="1:12" x14ac:dyDescent="0.25">
      <c r="A74" s="4" t="s">
        <v>39</v>
      </c>
      <c r="B74" s="4" t="s">
        <v>39</v>
      </c>
      <c r="C74" s="4" t="s">
        <v>187</v>
      </c>
      <c r="D74" s="4" t="s">
        <v>188</v>
      </c>
      <c r="E74" s="10" t="s">
        <v>189</v>
      </c>
      <c r="F74" s="10" t="s">
        <v>273</v>
      </c>
      <c r="G74" s="12">
        <v>0</v>
      </c>
      <c r="H74" s="5">
        <v>110263351.17647004</v>
      </c>
      <c r="I74" s="5">
        <v>84156515.936652064</v>
      </c>
      <c r="J74" s="5">
        <v>949717415.61117709</v>
      </c>
      <c r="K74" s="12">
        <v>3120778.98</v>
      </c>
      <c r="L74" s="6">
        <f t="shared" si="2"/>
        <v>1147258061.7042992</v>
      </c>
    </row>
    <row r="75" spans="1:12" x14ac:dyDescent="0.25">
      <c r="A75" s="4" t="s">
        <v>39</v>
      </c>
      <c r="B75" s="4" t="s">
        <v>39</v>
      </c>
      <c r="C75" s="4" t="s">
        <v>193</v>
      </c>
      <c r="D75" s="4" t="s">
        <v>279</v>
      </c>
      <c r="E75" s="10" t="s">
        <v>194</v>
      </c>
      <c r="F75" s="10" t="s">
        <v>273</v>
      </c>
      <c r="G75" s="12">
        <v>0</v>
      </c>
      <c r="H75" s="5">
        <v>49120762.923076987</v>
      </c>
      <c r="I75" s="5">
        <v>33542904.199095011</v>
      </c>
      <c r="J75" s="5">
        <v>418988346.95082384</v>
      </c>
      <c r="K75" s="12">
        <v>2011201.2</v>
      </c>
      <c r="L75" s="6">
        <f t="shared" si="2"/>
        <v>503663215.27299583</v>
      </c>
    </row>
    <row r="76" spans="1:12" x14ac:dyDescent="0.25">
      <c r="A76" s="4" t="s">
        <v>39</v>
      </c>
      <c r="B76" s="4" t="s">
        <v>39</v>
      </c>
      <c r="C76" s="4" t="s">
        <v>195</v>
      </c>
      <c r="D76" s="4" t="s">
        <v>196</v>
      </c>
      <c r="E76" s="10" t="s">
        <v>197</v>
      </c>
      <c r="F76" s="10" t="s">
        <v>273</v>
      </c>
      <c r="G76" s="12">
        <v>0</v>
      </c>
      <c r="H76" s="5">
        <v>76877167.773755968</v>
      </c>
      <c r="I76" s="5">
        <v>38659862.425338984</v>
      </c>
      <c r="J76" s="5">
        <v>578015684.32234311</v>
      </c>
      <c r="K76" s="12">
        <v>2658045.7799999998</v>
      </c>
      <c r="L76" s="6">
        <f t="shared" si="2"/>
        <v>696210760.30143809</v>
      </c>
    </row>
    <row r="77" spans="1:12" x14ac:dyDescent="0.25">
      <c r="A77" s="4" t="s">
        <v>39</v>
      </c>
      <c r="B77" s="4" t="s">
        <v>39</v>
      </c>
      <c r="C77" s="4" t="s">
        <v>198</v>
      </c>
      <c r="D77" s="4" t="s">
        <v>199</v>
      </c>
      <c r="E77" s="10" t="s">
        <v>200</v>
      </c>
      <c r="F77" s="10" t="s">
        <v>273</v>
      </c>
      <c r="G77" s="12">
        <v>0</v>
      </c>
      <c r="H77" s="5">
        <v>34276271.873302996</v>
      </c>
      <c r="I77" s="5">
        <v>29695481.384615004</v>
      </c>
      <c r="J77" s="5">
        <v>276871756.14134556</v>
      </c>
      <c r="K77" s="12">
        <v>1380411</v>
      </c>
      <c r="L77" s="6">
        <f t="shared" si="2"/>
        <v>342223920.39926356</v>
      </c>
    </row>
    <row r="78" spans="1:12" ht="30" x14ac:dyDescent="0.25">
      <c r="A78" s="4" t="s">
        <v>39</v>
      </c>
      <c r="B78" s="4" t="s">
        <v>39</v>
      </c>
      <c r="C78" s="4" t="s">
        <v>207</v>
      </c>
      <c r="D78" s="4" t="s">
        <v>208</v>
      </c>
      <c r="E78" s="10" t="s">
        <v>209</v>
      </c>
      <c r="F78" s="10" t="s">
        <v>273</v>
      </c>
      <c r="G78" s="12">
        <v>0</v>
      </c>
      <c r="H78" s="5">
        <v>104197322.55203998</v>
      </c>
      <c r="I78" s="5">
        <v>91246684.588235021</v>
      </c>
      <c r="J78" s="5">
        <v>842409323.86617482</v>
      </c>
      <c r="K78" s="12">
        <v>4993125.3</v>
      </c>
      <c r="L78" s="6">
        <f t="shared" si="2"/>
        <v>1042846456.3064498</v>
      </c>
    </row>
    <row r="79" spans="1:12" x14ac:dyDescent="0.25">
      <c r="A79" s="4" t="s">
        <v>39</v>
      </c>
      <c r="B79" s="4" t="s">
        <v>39</v>
      </c>
      <c r="C79" s="4" t="s">
        <v>63</v>
      </c>
      <c r="D79" s="4" t="s">
        <v>64</v>
      </c>
      <c r="E79" s="10" t="s">
        <v>266</v>
      </c>
      <c r="F79" s="10" t="s">
        <v>273</v>
      </c>
      <c r="G79" s="12">
        <v>0</v>
      </c>
      <c r="H79" s="5">
        <v>28246506.923076987</v>
      </c>
      <c r="I79" s="5">
        <v>29612624.669683009</v>
      </c>
      <c r="J79" s="5">
        <v>230694488.86013964</v>
      </c>
      <c r="K79" s="12">
        <v>1244382.1199999999</v>
      </c>
      <c r="L79" s="6">
        <f t="shared" si="2"/>
        <v>289798002.57289964</v>
      </c>
    </row>
    <row r="80" spans="1:12" x14ac:dyDescent="0.25">
      <c r="A80" s="4" t="s">
        <v>39</v>
      </c>
      <c r="B80" s="4" t="s">
        <v>39</v>
      </c>
      <c r="C80" s="4" t="s">
        <v>216</v>
      </c>
      <c r="D80" s="4" t="s">
        <v>217</v>
      </c>
      <c r="E80" s="10" t="s">
        <v>218</v>
      </c>
      <c r="F80" s="10" t="s">
        <v>273</v>
      </c>
      <c r="G80" s="12">
        <v>0</v>
      </c>
      <c r="H80" s="5">
        <v>0</v>
      </c>
      <c r="I80" s="5">
        <v>0</v>
      </c>
      <c r="J80" s="5">
        <v>0</v>
      </c>
      <c r="K80" s="12">
        <v>120.96000000000001</v>
      </c>
      <c r="L80" s="6">
        <f t="shared" si="2"/>
        <v>120.96000000000001</v>
      </c>
    </row>
    <row r="81" spans="1:12" ht="30" x14ac:dyDescent="0.25">
      <c r="A81" s="4" t="s">
        <v>39</v>
      </c>
      <c r="B81" s="4" t="s">
        <v>39</v>
      </c>
      <c r="C81" s="4" t="s">
        <v>219</v>
      </c>
      <c r="D81" s="4" t="s">
        <v>220</v>
      </c>
      <c r="E81" s="10" t="s">
        <v>221</v>
      </c>
      <c r="F81" s="10" t="s">
        <v>273</v>
      </c>
      <c r="G81" s="12">
        <v>0</v>
      </c>
      <c r="H81" s="5">
        <v>75659784.099547982</v>
      </c>
      <c r="I81" s="5">
        <v>53668320.280543029</v>
      </c>
      <c r="J81" s="5">
        <v>455951719.6356023</v>
      </c>
      <c r="K81" s="12">
        <v>2160191.7000000002</v>
      </c>
      <c r="L81" s="6">
        <f t="shared" si="2"/>
        <v>587440015.71569335</v>
      </c>
    </row>
    <row r="82" spans="1:12" x14ac:dyDescent="0.25">
      <c r="A82" s="4" t="s">
        <v>39</v>
      </c>
      <c r="B82" s="4" t="s">
        <v>39</v>
      </c>
      <c r="C82" s="4" t="s">
        <v>222</v>
      </c>
      <c r="D82" s="4" t="s">
        <v>223</v>
      </c>
      <c r="E82" s="10" t="s">
        <v>224</v>
      </c>
      <c r="F82" s="10" t="s">
        <v>273</v>
      </c>
      <c r="G82" s="12">
        <v>0</v>
      </c>
      <c r="H82" s="5">
        <v>71965381.411764979</v>
      </c>
      <c r="I82" s="5">
        <v>45019148.950226009</v>
      </c>
      <c r="J82" s="5">
        <v>552404544.54739368</v>
      </c>
      <c r="K82" s="12">
        <v>2938965.8400000003</v>
      </c>
      <c r="L82" s="6">
        <f t="shared" si="2"/>
        <v>672328040.74938476</v>
      </c>
    </row>
    <row r="83" spans="1:12" x14ac:dyDescent="0.25">
      <c r="A83" s="4" t="s">
        <v>39</v>
      </c>
      <c r="B83" s="4" t="s">
        <v>39</v>
      </c>
      <c r="C83" s="4" t="s">
        <v>222</v>
      </c>
      <c r="D83" s="4" t="s">
        <v>223</v>
      </c>
      <c r="E83" s="10" t="s">
        <v>225</v>
      </c>
      <c r="F83" s="10" t="s">
        <v>273</v>
      </c>
      <c r="G83" s="12">
        <v>0</v>
      </c>
      <c r="H83" s="5">
        <v>140082517.84615004</v>
      </c>
      <c r="I83" s="5">
        <v>116143041.78280997</v>
      </c>
      <c r="J83" s="5">
        <v>988570936.33275735</v>
      </c>
      <c r="K83" s="12">
        <v>4055581.2600000002</v>
      </c>
      <c r="L83" s="6">
        <f t="shared" si="2"/>
        <v>1248852077.2217174</v>
      </c>
    </row>
    <row r="84" spans="1:12" x14ac:dyDescent="0.25">
      <c r="A84" s="4" t="s">
        <v>39</v>
      </c>
      <c r="B84" s="4" t="s">
        <v>39</v>
      </c>
      <c r="C84" s="4" t="s">
        <v>226</v>
      </c>
      <c r="D84" s="4" t="s">
        <v>227</v>
      </c>
      <c r="E84" s="10" t="s">
        <v>228</v>
      </c>
      <c r="F84" s="10" t="s">
        <v>273</v>
      </c>
      <c r="G84" s="12">
        <v>0</v>
      </c>
      <c r="H84" s="5">
        <v>41006286.995474994</v>
      </c>
      <c r="I84" s="5">
        <v>27646666.832579017</v>
      </c>
      <c r="J84" s="5">
        <v>234975398.39482629</v>
      </c>
      <c r="K84" s="12">
        <v>1622381.22</v>
      </c>
      <c r="L84" s="6">
        <f t="shared" si="2"/>
        <v>305250733.44288033</v>
      </c>
    </row>
    <row r="85" spans="1:12" x14ac:dyDescent="0.25">
      <c r="A85" s="4" t="s">
        <v>39</v>
      </c>
      <c r="B85" s="4" t="s">
        <v>39</v>
      </c>
      <c r="C85" s="4" t="s">
        <v>229</v>
      </c>
      <c r="D85" s="4" t="s">
        <v>230</v>
      </c>
      <c r="E85" s="10" t="s">
        <v>232</v>
      </c>
      <c r="F85" s="10" t="s">
        <v>273</v>
      </c>
      <c r="G85" s="12">
        <v>0</v>
      </c>
      <c r="H85" s="5">
        <v>70527245.466062963</v>
      </c>
      <c r="I85" s="5">
        <v>39176114.226243973</v>
      </c>
      <c r="J85" s="5">
        <v>588974062.11834407</v>
      </c>
      <c r="K85" s="12">
        <v>2300671.8000000003</v>
      </c>
      <c r="L85" s="6">
        <f t="shared" si="2"/>
        <v>700978093.61065102</v>
      </c>
    </row>
    <row r="86" spans="1:12" x14ac:dyDescent="0.25">
      <c r="A86" s="4" t="s">
        <v>39</v>
      </c>
      <c r="B86" s="4" t="s">
        <v>39</v>
      </c>
      <c r="C86" s="4" t="s">
        <v>229</v>
      </c>
      <c r="D86" s="4" t="s">
        <v>230</v>
      </c>
      <c r="E86" s="10" t="s">
        <v>231</v>
      </c>
      <c r="F86" s="10" t="s">
        <v>273</v>
      </c>
      <c r="G86" s="12">
        <v>0</v>
      </c>
      <c r="H86" s="5">
        <v>23937171.004525006</v>
      </c>
      <c r="I86" s="5">
        <v>19309266.86877799</v>
      </c>
      <c r="J86" s="5">
        <v>177811012.92735779</v>
      </c>
      <c r="K86" s="12">
        <v>916067.16</v>
      </c>
      <c r="L86" s="6">
        <f t="shared" si="2"/>
        <v>221973517.96066079</v>
      </c>
    </row>
    <row r="87" spans="1:12" x14ac:dyDescent="0.25">
      <c r="A87" s="4" t="s">
        <v>39</v>
      </c>
      <c r="B87" s="4" t="s">
        <v>39</v>
      </c>
      <c r="C87" s="4" t="s">
        <v>233</v>
      </c>
      <c r="D87" s="4" t="s">
        <v>234</v>
      </c>
      <c r="E87" s="10" t="s">
        <v>235</v>
      </c>
      <c r="F87" s="10" t="s">
        <v>273</v>
      </c>
      <c r="G87" s="12">
        <v>0</v>
      </c>
      <c r="H87" s="5">
        <v>34995088.361990988</v>
      </c>
      <c r="I87" s="5">
        <v>26849194.579185009</v>
      </c>
      <c r="J87" s="5">
        <v>223005526.24917644</v>
      </c>
      <c r="K87" s="12">
        <v>1448535.7800000003</v>
      </c>
      <c r="L87" s="6">
        <f t="shared" si="2"/>
        <v>286298344.97035241</v>
      </c>
    </row>
    <row r="88" spans="1:12" x14ac:dyDescent="0.25">
      <c r="A88" s="4" t="s">
        <v>39</v>
      </c>
      <c r="B88" s="4" t="s">
        <v>39</v>
      </c>
      <c r="C88" s="4" t="s">
        <v>31</v>
      </c>
      <c r="D88" s="4" t="s">
        <v>32</v>
      </c>
      <c r="E88" s="10" t="s">
        <v>90</v>
      </c>
      <c r="F88" s="10" t="s">
        <v>273</v>
      </c>
      <c r="G88" s="12">
        <v>0</v>
      </c>
      <c r="H88" s="5">
        <v>40075436.914027005</v>
      </c>
      <c r="I88" s="5">
        <v>25764261.954751015</v>
      </c>
      <c r="J88" s="5">
        <v>234416660.21871147</v>
      </c>
      <c r="K88" s="12">
        <v>1644582.24</v>
      </c>
      <c r="L88" s="6">
        <f t="shared" si="2"/>
        <v>301900941.3274895</v>
      </c>
    </row>
    <row r="89" spans="1:12" x14ac:dyDescent="0.25">
      <c r="A89" s="4" t="s">
        <v>39</v>
      </c>
      <c r="B89" s="4" t="s">
        <v>39</v>
      </c>
      <c r="C89" s="4" t="s">
        <v>31</v>
      </c>
      <c r="D89" s="4" t="s">
        <v>32</v>
      </c>
      <c r="E89" s="30">
        <v>133</v>
      </c>
      <c r="F89" s="10" t="s">
        <v>273</v>
      </c>
      <c r="G89" s="12">
        <v>0</v>
      </c>
      <c r="H89" s="5">
        <v>64915205.864252985</v>
      </c>
      <c r="I89" s="5">
        <v>46927621.095022976</v>
      </c>
      <c r="J89" s="5">
        <v>522725435.43518001</v>
      </c>
      <c r="K89" s="12">
        <v>2919600</v>
      </c>
      <c r="L89" s="6">
        <f t="shared" si="2"/>
        <v>637487862.39445591</v>
      </c>
    </row>
    <row r="90" spans="1:12" x14ac:dyDescent="0.25">
      <c r="A90" s="4" t="s">
        <v>39</v>
      </c>
      <c r="B90" s="4" t="s">
        <v>39</v>
      </c>
      <c r="C90" s="4" t="s">
        <v>31</v>
      </c>
      <c r="D90" s="4" t="s">
        <v>32</v>
      </c>
      <c r="E90" s="30">
        <v>140</v>
      </c>
      <c r="F90" s="10" t="s">
        <v>273</v>
      </c>
      <c r="G90" s="12">
        <v>0</v>
      </c>
      <c r="H90" s="5">
        <v>56875524.190044999</v>
      </c>
      <c r="I90" s="5">
        <v>37113706.968325973</v>
      </c>
      <c r="J90" s="5">
        <v>457352676.26941597</v>
      </c>
      <c r="K90" s="12">
        <v>1743208.3800000001</v>
      </c>
      <c r="L90" s="6">
        <f t="shared" si="2"/>
        <v>553085115.80778694</v>
      </c>
    </row>
    <row r="91" spans="1:12" x14ac:dyDescent="0.25">
      <c r="A91" s="4" t="s">
        <v>39</v>
      </c>
      <c r="B91" s="4" t="s">
        <v>39</v>
      </c>
      <c r="C91" s="4" t="s">
        <v>236</v>
      </c>
      <c r="D91" s="4" t="s">
        <v>237</v>
      </c>
      <c r="E91" s="10" t="s">
        <v>238</v>
      </c>
      <c r="F91" s="10" t="s">
        <v>273</v>
      </c>
      <c r="G91" s="12">
        <v>0</v>
      </c>
      <c r="H91" s="5">
        <v>41560715.420814008</v>
      </c>
      <c r="I91" s="5">
        <v>21863991.14932099</v>
      </c>
      <c r="J91" s="5">
        <v>260838750.82344487</v>
      </c>
      <c r="K91" s="12">
        <v>1016757.7200000001</v>
      </c>
      <c r="L91" s="6">
        <f t="shared" si="2"/>
        <v>325280215.11357987</v>
      </c>
    </row>
    <row r="92" spans="1:12" x14ac:dyDescent="0.25">
      <c r="A92" s="4" t="s">
        <v>39</v>
      </c>
      <c r="B92" s="4" t="s">
        <v>39</v>
      </c>
      <c r="C92" s="4" t="s">
        <v>239</v>
      </c>
      <c r="D92" s="4" t="s">
        <v>240</v>
      </c>
      <c r="E92" s="10" t="s">
        <v>241</v>
      </c>
      <c r="F92" s="10" t="s">
        <v>273</v>
      </c>
      <c r="G92" s="12">
        <v>0</v>
      </c>
      <c r="H92" s="5">
        <v>31076487.104072988</v>
      </c>
      <c r="I92" s="5">
        <v>26153011.466062993</v>
      </c>
      <c r="J92" s="5">
        <v>263044979.17786783</v>
      </c>
      <c r="K92" s="12">
        <v>1514617.02</v>
      </c>
      <c r="L92" s="6">
        <f t="shared" si="2"/>
        <v>321789094.76800382</v>
      </c>
    </row>
    <row r="93" spans="1:12" x14ac:dyDescent="0.25">
      <c r="A93" s="4" t="s">
        <v>39</v>
      </c>
      <c r="B93" s="4" t="s">
        <v>39</v>
      </c>
      <c r="C93" s="4" t="s">
        <v>268</v>
      </c>
      <c r="D93" s="4" t="s">
        <v>269</v>
      </c>
      <c r="E93" s="10" t="s">
        <v>270</v>
      </c>
      <c r="F93" s="10" t="s">
        <v>273</v>
      </c>
      <c r="G93" s="12">
        <v>0</v>
      </c>
      <c r="H93" s="5">
        <v>81712985.819005013</v>
      </c>
      <c r="I93" s="5">
        <v>46368214.352940977</v>
      </c>
      <c r="J93" s="5">
        <v>631540663.69523382</v>
      </c>
      <c r="K93" s="12">
        <v>2671592.4</v>
      </c>
      <c r="L93" s="6">
        <f t="shared" si="2"/>
        <v>762293456.26717985</v>
      </c>
    </row>
    <row r="94" spans="1:12" x14ac:dyDescent="0.25">
      <c r="A94" s="4" t="s">
        <v>39</v>
      </c>
      <c r="B94" s="4" t="s">
        <v>39</v>
      </c>
      <c r="C94" s="4" t="s">
        <v>242</v>
      </c>
      <c r="D94" s="4" t="s">
        <v>243</v>
      </c>
      <c r="E94" s="10" t="s">
        <v>244</v>
      </c>
      <c r="F94" s="10" t="s">
        <v>273</v>
      </c>
      <c r="G94" s="12">
        <v>0</v>
      </c>
      <c r="H94" s="5">
        <v>71346897.728506982</v>
      </c>
      <c r="I94" s="5">
        <v>55129294.180996001</v>
      </c>
      <c r="J94" s="5">
        <v>603701477.09265089</v>
      </c>
      <c r="K94" s="12">
        <v>2951740.98</v>
      </c>
      <c r="L94" s="6">
        <f t="shared" si="2"/>
        <v>733129409.98215389</v>
      </c>
    </row>
    <row r="95" spans="1:12" x14ac:dyDescent="0.25">
      <c r="A95" s="4" t="s">
        <v>39</v>
      </c>
      <c r="B95" s="4" t="s">
        <v>39</v>
      </c>
      <c r="C95" s="4" t="s">
        <v>37</v>
      </c>
      <c r="D95" s="4" t="s">
        <v>38</v>
      </c>
      <c r="E95" s="10" t="s">
        <v>245</v>
      </c>
      <c r="F95" s="10" t="s">
        <v>273</v>
      </c>
      <c r="G95" s="12">
        <v>0</v>
      </c>
      <c r="H95" s="5">
        <v>96936317.475113034</v>
      </c>
      <c r="I95" s="5">
        <v>62566820.325791955</v>
      </c>
      <c r="J95" s="5">
        <v>741736264.06900191</v>
      </c>
      <c r="K95" s="12">
        <v>2887840.8000000003</v>
      </c>
      <c r="L95" s="6">
        <f t="shared" si="2"/>
        <v>904127242.66990685</v>
      </c>
    </row>
    <row r="96" spans="1:12" x14ac:dyDescent="0.25">
      <c r="A96" s="4" t="s">
        <v>39</v>
      </c>
      <c r="B96" s="4" t="s">
        <v>39</v>
      </c>
      <c r="C96" s="4" t="s">
        <v>248</v>
      </c>
      <c r="D96" s="4" t="s">
        <v>249</v>
      </c>
      <c r="E96" s="10" t="s">
        <v>250</v>
      </c>
      <c r="F96" s="10" t="s">
        <v>273</v>
      </c>
      <c r="G96" s="12">
        <v>0</v>
      </c>
      <c r="H96" s="5">
        <v>116707361.32126999</v>
      </c>
      <c r="I96" s="5">
        <v>84963682.307693005</v>
      </c>
      <c r="J96" s="5">
        <v>915137980.07178068</v>
      </c>
      <c r="K96" s="12">
        <v>4626078.12</v>
      </c>
      <c r="L96" s="6">
        <f t="shared" si="2"/>
        <v>1121435101.8207436</v>
      </c>
    </row>
    <row r="97" spans="1:12" x14ac:dyDescent="0.25">
      <c r="A97" s="4" t="s">
        <v>39</v>
      </c>
      <c r="B97" s="4" t="s">
        <v>39</v>
      </c>
      <c r="C97" s="4" t="s">
        <v>251</v>
      </c>
      <c r="D97" s="4" t="s">
        <v>252</v>
      </c>
      <c r="E97" s="10" t="s">
        <v>253</v>
      </c>
      <c r="F97" s="10" t="s">
        <v>273</v>
      </c>
      <c r="G97" s="12">
        <v>0</v>
      </c>
      <c r="H97" s="5">
        <v>135645050.01810002</v>
      </c>
      <c r="I97" s="5">
        <v>83950401.420814037</v>
      </c>
      <c r="J97" s="5">
        <v>832817958.97075164</v>
      </c>
      <c r="K97" s="12">
        <v>4935305.34</v>
      </c>
      <c r="L97" s="6">
        <f t="shared" si="2"/>
        <v>1057348715.7496657</v>
      </c>
    </row>
    <row r="98" spans="1:12" x14ac:dyDescent="0.25">
      <c r="A98" s="4" t="s">
        <v>39</v>
      </c>
      <c r="B98" s="4" t="s">
        <v>39</v>
      </c>
      <c r="C98" s="4" t="s">
        <v>251</v>
      </c>
      <c r="D98" s="4" t="s">
        <v>252</v>
      </c>
      <c r="E98" s="10" t="s">
        <v>254</v>
      </c>
      <c r="F98" s="10" t="s">
        <v>273</v>
      </c>
      <c r="G98" s="12">
        <v>0</v>
      </c>
      <c r="H98" s="5">
        <v>230977063.04071999</v>
      </c>
      <c r="I98" s="5">
        <v>316362934.84162998</v>
      </c>
      <c r="J98" s="5">
        <v>1839359531.8517694</v>
      </c>
      <c r="K98" s="12">
        <v>12098144.16</v>
      </c>
      <c r="L98" s="6">
        <f t="shared" si="2"/>
        <v>2398797673.8941193</v>
      </c>
    </row>
    <row r="99" spans="1:12" x14ac:dyDescent="0.25">
      <c r="A99" s="4" t="s">
        <v>39</v>
      </c>
      <c r="B99" s="4" t="s">
        <v>39</v>
      </c>
      <c r="C99" s="4" t="s">
        <v>7</v>
      </c>
      <c r="D99" s="4" t="s">
        <v>8</v>
      </c>
      <c r="E99" s="10" t="s">
        <v>255</v>
      </c>
      <c r="F99" s="10" t="s">
        <v>273</v>
      </c>
      <c r="G99" s="12">
        <v>0</v>
      </c>
      <c r="H99" s="5">
        <v>82226257.176470995</v>
      </c>
      <c r="I99" s="5">
        <v>63250467.266967952</v>
      </c>
      <c r="J99" s="5">
        <v>539223714.5000174</v>
      </c>
      <c r="K99" s="12">
        <v>2655892.98</v>
      </c>
      <c r="L99" s="6">
        <f t="shared" si="2"/>
        <v>687356331.92345643</v>
      </c>
    </row>
    <row r="100" spans="1:12" x14ac:dyDescent="0.25">
      <c r="A100" s="4" t="s">
        <v>39</v>
      </c>
      <c r="B100" s="4" t="s">
        <v>39</v>
      </c>
      <c r="C100" s="4" t="s">
        <v>7</v>
      </c>
      <c r="D100" s="4" t="s">
        <v>8</v>
      </c>
      <c r="E100" s="10" t="s">
        <v>267</v>
      </c>
      <c r="F100" s="10" t="s">
        <v>273</v>
      </c>
      <c r="G100" s="12">
        <v>0</v>
      </c>
      <c r="H100" s="5">
        <v>78017844.85067898</v>
      </c>
      <c r="I100" s="5">
        <v>50792029.746605992</v>
      </c>
      <c r="J100" s="5">
        <v>475781086.13561839</v>
      </c>
      <c r="K100" s="12">
        <v>2450180.7000000002</v>
      </c>
      <c r="L100" s="6">
        <f t="shared" si="2"/>
        <v>607041141.43290341</v>
      </c>
    </row>
    <row r="101" spans="1:12" x14ac:dyDescent="0.25">
      <c r="A101" s="4" t="s">
        <v>39</v>
      </c>
      <c r="B101" s="4" t="s">
        <v>39</v>
      </c>
      <c r="C101" s="4" t="s">
        <v>256</v>
      </c>
      <c r="D101" s="4" t="s">
        <v>257</v>
      </c>
      <c r="E101" s="10" t="s">
        <v>258</v>
      </c>
      <c r="F101" s="10" t="s">
        <v>273</v>
      </c>
      <c r="G101" s="12">
        <v>0</v>
      </c>
      <c r="H101" s="5">
        <v>66031540.552035987</v>
      </c>
      <c r="I101" s="5">
        <v>39960400.597285032</v>
      </c>
      <c r="J101" s="5">
        <v>464272428.93323785</v>
      </c>
      <c r="K101" s="12">
        <v>2491852.86</v>
      </c>
      <c r="L101" s="6">
        <f t="shared" si="2"/>
        <v>572756222.94255888</v>
      </c>
    </row>
    <row r="102" spans="1:12" ht="30" x14ac:dyDescent="0.25">
      <c r="A102" s="4" t="s">
        <v>39</v>
      </c>
      <c r="B102" s="4" t="s">
        <v>39</v>
      </c>
      <c r="C102" s="4" t="s">
        <v>5</v>
      </c>
      <c r="D102" s="4" t="s">
        <v>6</v>
      </c>
      <c r="E102" s="10" t="s">
        <v>42</v>
      </c>
      <c r="F102" s="10" t="s">
        <v>274</v>
      </c>
      <c r="G102" s="12">
        <v>0</v>
      </c>
      <c r="H102" s="5">
        <v>122273886.48869002</v>
      </c>
      <c r="I102" s="5">
        <v>54561539.113121986</v>
      </c>
      <c r="J102" s="5">
        <v>734821555.83343005</v>
      </c>
      <c r="K102" s="12">
        <v>4501348.38</v>
      </c>
      <c r="L102" s="6">
        <f t="shared" ref="L102:L119" si="3">+SUM(G102:K102)</f>
        <v>916158329.81524205</v>
      </c>
    </row>
    <row r="103" spans="1:12" x14ac:dyDescent="0.25">
      <c r="A103" s="4" t="s">
        <v>39</v>
      </c>
      <c r="B103" s="4" t="s">
        <v>39</v>
      </c>
      <c r="C103" s="4" t="s">
        <v>27</v>
      </c>
      <c r="D103" s="4" t="s">
        <v>28</v>
      </c>
      <c r="E103" s="10" t="s">
        <v>47</v>
      </c>
      <c r="F103" s="10" t="s">
        <v>274</v>
      </c>
      <c r="G103" s="12">
        <v>0</v>
      </c>
      <c r="H103" s="5">
        <v>226042023.22171998</v>
      </c>
      <c r="I103" s="5">
        <v>136992016.69683003</v>
      </c>
      <c r="J103" s="5">
        <v>1551152457.0167704</v>
      </c>
      <c r="K103" s="12">
        <v>7878522.6000000006</v>
      </c>
      <c r="L103" s="6">
        <f t="shared" si="3"/>
        <v>1922065019.5353203</v>
      </c>
    </row>
    <row r="104" spans="1:12" ht="30" x14ac:dyDescent="0.25">
      <c r="A104" s="4" t="s">
        <v>39</v>
      </c>
      <c r="B104" s="4" t="s">
        <v>39</v>
      </c>
      <c r="C104" s="4" t="s">
        <v>190</v>
      </c>
      <c r="D104" s="4" t="s">
        <v>191</v>
      </c>
      <c r="E104" s="10" t="s">
        <v>192</v>
      </c>
      <c r="F104" s="10" t="s">
        <v>274</v>
      </c>
      <c r="G104" s="12">
        <v>0</v>
      </c>
      <c r="H104" s="5">
        <v>435059217.70135975</v>
      </c>
      <c r="I104" s="5">
        <v>304332701.28506994</v>
      </c>
      <c r="J104" s="5">
        <v>3546335185.2038293</v>
      </c>
      <c r="K104" s="12">
        <v>22199905.800000001</v>
      </c>
      <c r="L104" s="6">
        <f t="shared" si="3"/>
        <v>4307927009.9902592</v>
      </c>
    </row>
    <row r="105" spans="1:12" x14ac:dyDescent="0.25">
      <c r="A105" s="4" t="s">
        <v>39</v>
      </c>
      <c r="B105" s="4" t="s">
        <v>39</v>
      </c>
      <c r="C105" s="4" t="s">
        <v>29</v>
      </c>
      <c r="D105" s="4" t="s">
        <v>30</v>
      </c>
      <c r="E105" s="10" t="s">
        <v>81</v>
      </c>
      <c r="F105" s="10" t="s">
        <v>275</v>
      </c>
      <c r="G105" s="12">
        <v>0</v>
      </c>
      <c r="H105" s="5">
        <v>687073429.04071999</v>
      </c>
      <c r="I105" s="5">
        <v>274751496.57918024</v>
      </c>
      <c r="J105" s="5">
        <v>1993617411.9906931</v>
      </c>
      <c r="K105" s="12">
        <v>13675421.16</v>
      </c>
      <c r="L105" s="6">
        <f t="shared" si="3"/>
        <v>2969117758.7705932</v>
      </c>
    </row>
    <row r="106" spans="1:12" x14ac:dyDescent="0.25">
      <c r="A106" s="4" t="s">
        <v>39</v>
      </c>
      <c r="B106" s="4" t="s">
        <v>39</v>
      </c>
      <c r="C106" s="4" t="s">
        <v>88</v>
      </c>
      <c r="D106" s="4" t="s">
        <v>89</v>
      </c>
      <c r="E106" s="10" t="s">
        <v>205</v>
      </c>
      <c r="F106" s="10" t="s">
        <v>275</v>
      </c>
      <c r="G106" s="12">
        <v>0</v>
      </c>
      <c r="H106" s="5">
        <v>136135042.28959</v>
      </c>
      <c r="I106" s="5">
        <v>41682526.941177011</v>
      </c>
      <c r="J106" s="5">
        <v>83718047.576899588</v>
      </c>
      <c r="K106" s="12">
        <v>2411725.6800000002</v>
      </c>
      <c r="L106" s="6">
        <f t="shared" si="3"/>
        <v>263947342.48766661</v>
      </c>
    </row>
    <row r="107" spans="1:12" x14ac:dyDescent="0.25">
      <c r="A107" s="4" t="s">
        <v>39</v>
      </c>
      <c r="B107" s="4" t="s">
        <v>39</v>
      </c>
      <c r="C107" s="4" t="s">
        <v>11</v>
      </c>
      <c r="D107" s="4" t="s">
        <v>12</v>
      </c>
      <c r="E107" s="10" t="s">
        <v>104</v>
      </c>
      <c r="F107" s="10" t="s">
        <v>275</v>
      </c>
      <c r="G107" s="12">
        <v>0</v>
      </c>
      <c r="H107" s="5">
        <v>94929710.751130998</v>
      </c>
      <c r="I107" s="5">
        <v>41748359.022624016</v>
      </c>
      <c r="J107" s="5">
        <v>510136599.47984415</v>
      </c>
      <c r="K107" s="12">
        <v>2518597.2600000002</v>
      </c>
      <c r="L107" s="6">
        <f t="shared" si="3"/>
        <v>649333266.51359916</v>
      </c>
    </row>
    <row r="108" spans="1:12" x14ac:dyDescent="0.25">
      <c r="A108" s="4" t="s">
        <v>39</v>
      </c>
      <c r="B108" s="4" t="s">
        <v>39</v>
      </c>
      <c r="C108" s="4" t="s">
        <v>35</v>
      </c>
      <c r="D108" s="4" t="s">
        <v>36</v>
      </c>
      <c r="E108" s="10" t="s">
        <v>167</v>
      </c>
      <c r="F108" s="10" t="s">
        <v>275</v>
      </c>
      <c r="G108" s="12">
        <v>0</v>
      </c>
      <c r="H108" s="5">
        <v>219534968.14479995</v>
      </c>
      <c r="I108" s="5">
        <v>90534666.38914001</v>
      </c>
      <c r="J108" s="5">
        <v>505760080.45025778</v>
      </c>
      <c r="K108" s="12">
        <v>4084068.7800000003</v>
      </c>
      <c r="L108" s="6">
        <f t="shared" si="3"/>
        <v>819913783.76419771</v>
      </c>
    </row>
    <row r="109" spans="1:12" x14ac:dyDescent="0.25">
      <c r="A109" s="4" t="s">
        <v>39</v>
      </c>
      <c r="B109" s="4" t="s">
        <v>39</v>
      </c>
      <c r="C109" s="4" t="s">
        <v>35</v>
      </c>
      <c r="D109" s="4" t="s">
        <v>36</v>
      </c>
      <c r="E109" s="10" t="s">
        <v>166</v>
      </c>
      <c r="F109" s="10" t="s">
        <v>275</v>
      </c>
      <c r="G109" s="12">
        <v>0</v>
      </c>
      <c r="H109" s="5">
        <v>254981670.6877799</v>
      </c>
      <c r="I109" s="5">
        <v>92728750.814480066</v>
      </c>
      <c r="J109" s="5">
        <v>1486067942.8918204</v>
      </c>
      <c r="K109" s="12">
        <v>6801166.7999999998</v>
      </c>
      <c r="L109" s="6">
        <f t="shared" si="3"/>
        <v>1840579531.1940804</v>
      </c>
    </row>
    <row r="110" spans="1:12" x14ac:dyDescent="0.25">
      <c r="A110" s="4" t="s">
        <v>39</v>
      </c>
      <c r="B110" s="4" t="s">
        <v>39</v>
      </c>
      <c r="C110" s="4" t="s">
        <v>152</v>
      </c>
      <c r="D110" s="4" t="s">
        <v>153</v>
      </c>
      <c r="E110" s="10" t="s">
        <v>154</v>
      </c>
      <c r="F110" s="10" t="s">
        <v>276</v>
      </c>
      <c r="G110" s="12">
        <v>21589739.020246107</v>
      </c>
      <c r="H110" s="5">
        <v>24888276.437405732</v>
      </c>
      <c r="I110" s="5">
        <v>0</v>
      </c>
      <c r="J110" s="5">
        <v>0</v>
      </c>
      <c r="K110" s="12">
        <v>370276.56</v>
      </c>
      <c r="L110" s="6">
        <f t="shared" si="3"/>
        <v>46848292.017651841</v>
      </c>
    </row>
    <row r="111" spans="1:12" x14ac:dyDescent="0.25">
      <c r="A111" s="4" t="s">
        <v>39</v>
      </c>
      <c r="B111" s="4" t="s">
        <v>39</v>
      </c>
      <c r="C111" s="4" t="s">
        <v>259</v>
      </c>
      <c r="D111" s="4" t="s">
        <v>260</v>
      </c>
      <c r="E111" s="10" t="s">
        <v>261</v>
      </c>
      <c r="F111" s="10" t="s">
        <v>276</v>
      </c>
      <c r="G111" s="12">
        <v>78047763.188896298</v>
      </c>
      <c r="H111" s="5">
        <v>26702967.917546507</v>
      </c>
      <c r="I111" s="5">
        <v>0</v>
      </c>
      <c r="J111" s="5">
        <v>0</v>
      </c>
      <c r="K111" s="12">
        <v>861699.6</v>
      </c>
      <c r="L111" s="6">
        <f t="shared" si="3"/>
        <v>105612430.7064428</v>
      </c>
    </row>
    <row r="112" spans="1:12" ht="30" x14ac:dyDescent="0.25">
      <c r="A112" s="4" t="s">
        <v>39</v>
      </c>
      <c r="B112" s="4" t="s">
        <v>39</v>
      </c>
      <c r="C112" s="4" t="s">
        <v>171</v>
      </c>
      <c r="D112" s="4" t="s">
        <v>172</v>
      </c>
      <c r="E112" s="10" t="s">
        <v>173</v>
      </c>
      <c r="F112" s="10" t="s">
        <v>276</v>
      </c>
      <c r="G112" s="12">
        <v>359249144.97934002</v>
      </c>
      <c r="H112" s="5">
        <v>27054862.441427853</v>
      </c>
      <c r="I112" s="5">
        <v>0</v>
      </c>
      <c r="J112" s="5">
        <v>0</v>
      </c>
      <c r="K112" s="12">
        <v>654048.18000000005</v>
      </c>
      <c r="L112" s="6">
        <f t="shared" si="3"/>
        <v>386958055.60076785</v>
      </c>
    </row>
    <row r="113" spans="1:12" ht="30" x14ac:dyDescent="0.25">
      <c r="A113" s="4" t="s">
        <v>39</v>
      </c>
      <c r="B113" s="4" t="s">
        <v>39</v>
      </c>
      <c r="C113" s="4" t="s">
        <v>184</v>
      </c>
      <c r="D113" s="4" t="s">
        <v>185</v>
      </c>
      <c r="E113" s="10" t="s">
        <v>186</v>
      </c>
      <c r="F113" s="10" t="s">
        <v>276</v>
      </c>
      <c r="G113" s="12">
        <v>0</v>
      </c>
      <c r="H113" s="5">
        <v>287759756.34087485</v>
      </c>
      <c r="I113" s="5">
        <v>0</v>
      </c>
      <c r="J113" s="5">
        <v>0</v>
      </c>
      <c r="K113" s="12">
        <v>2031123.06</v>
      </c>
      <c r="L113" s="6">
        <f t="shared" si="3"/>
        <v>289790879.40087485</v>
      </c>
    </row>
    <row r="114" spans="1:12" x14ac:dyDescent="0.25">
      <c r="A114" s="4" t="s">
        <v>39</v>
      </c>
      <c r="B114" s="4" t="s">
        <v>39</v>
      </c>
      <c r="C114" s="4" t="s">
        <v>201</v>
      </c>
      <c r="D114" s="4" t="s">
        <v>202</v>
      </c>
      <c r="E114" s="10" t="s">
        <v>203</v>
      </c>
      <c r="F114" s="10" t="s">
        <v>276</v>
      </c>
      <c r="G114" s="12">
        <v>66179189.502721332</v>
      </c>
      <c r="H114" s="5">
        <v>14362377.576671695</v>
      </c>
      <c r="I114" s="5">
        <v>0</v>
      </c>
      <c r="J114" s="5">
        <v>0</v>
      </c>
      <c r="K114" s="12">
        <v>145681.20000000001</v>
      </c>
      <c r="L114" s="6">
        <f t="shared" si="3"/>
        <v>80687248.279393032</v>
      </c>
    </row>
    <row r="115" spans="1:12" x14ac:dyDescent="0.25">
      <c r="A115" s="4" t="s">
        <v>39</v>
      </c>
      <c r="B115" s="4" t="s">
        <v>39</v>
      </c>
      <c r="C115" s="4" t="s">
        <v>210</v>
      </c>
      <c r="D115" s="4" t="s">
        <v>211</v>
      </c>
      <c r="E115" s="10" t="s">
        <v>212</v>
      </c>
      <c r="F115" s="10" t="s">
        <v>276</v>
      </c>
      <c r="G115" s="12">
        <v>0</v>
      </c>
      <c r="H115" s="5">
        <v>117734453.94670688</v>
      </c>
      <c r="I115" s="5">
        <v>0</v>
      </c>
      <c r="J115" s="5">
        <v>0</v>
      </c>
      <c r="K115" s="12">
        <v>857319.48</v>
      </c>
      <c r="L115" s="6">
        <f t="shared" si="3"/>
        <v>118591773.42670688</v>
      </c>
    </row>
    <row r="116" spans="1:12" x14ac:dyDescent="0.25">
      <c r="A116" s="4" t="s">
        <v>39</v>
      </c>
      <c r="B116" s="4" t="s">
        <v>39</v>
      </c>
      <c r="C116" s="4" t="s">
        <v>213</v>
      </c>
      <c r="D116" s="4" t="s">
        <v>214</v>
      </c>
      <c r="E116" s="10" t="s">
        <v>215</v>
      </c>
      <c r="F116" s="10" t="s">
        <v>276</v>
      </c>
      <c r="G116" s="12">
        <v>212564151.1934804</v>
      </c>
      <c r="H116" s="5">
        <v>580063.34841628966</v>
      </c>
      <c r="I116" s="5">
        <v>0</v>
      </c>
      <c r="J116" s="5">
        <v>0</v>
      </c>
      <c r="K116" s="12">
        <v>72162.36</v>
      </c>
      <c r="L116" s="6">
        <f t="shared" si="3"/>
        <v>213216376.90189672</v>
      </c>
    </row>
    <row r="117" spans="1:12" x14ac:dyDescent="0.25">
      <c r="A117" s="4" t="s">
        <v>39</v>
      </c>
      <c r="B117" s="4" t="s">
        <v>39</v>
      </c>
      <c r="C117" s="4" t="s">
        <v>262</v>
      </c>
      <c r="D117" s="4" t="s">
        <v>263</v>
      </c>
      <c r="E117" s="10" t="s">
        <v>264</v>
      </c>
      <c r="F117" s="10" t="s">
        <v>276</v>
      </c>
      <c r="G117" s="12">
        <v>133478659.30770837</v>
      </c>
      <c r="H117" s="5">
        <v>24705009.137254909</v>
      </c>
      <c r="I117" s="5">
        <v>0</v>
      </c>
      <c r="J117" s="5">
        <v>0</v>
      </c>
      <c r="K117" s="12">
        <v>1054094.76</v>
      </c>
      <c r="L117" s="6">
        <f t="shared" si="3"/>
        <v>159237763.20496327</v>
      </c>
    </row>
    <row r="118" spans="1:12" x14ac:dyDescent="0.25">
      <c r="A118" s="14" t="s">
        <v>39</v>
      </c>
      <c r="B118" s="14" t="s">
        <v>39</v>
      </c>
      <c r="C118" s="14" t="s">
        <v>37</v>
      </c>
      <c r="D118" s="14" t="s">
        <v>38</v>
      </c>
      <c r="E118" s="17" t="s">
        <v>246</v>
      </c>
      <c r="F118" s="10" t="s">
        <v>276</v>
      </c>
      <c r="G118" s="12">
        <v>47782432.841018856</v>
      </c>
      <c r="H118" s="5">
        <v>372386946.561086</v>
      </c>
      <c r="I118" s="5">
        <v>0</v>
      </c>
      <c r="J118" s="5">
        <v>0</v>
      </c>
      <c r="K118" s="12">
        <v>3693513.0600000005</v>
      </c>
      <c r="L118" s="6">
        <f t="shared" si="3"/>
        <v>423862892.46210486</v>
      </c>
    </row>
    <row r="119" spans="1:12" ht="15.75" thickBot="1" x14ac:dyDescent="0.3">
      <c r="A119" s="14" t="s">
        <v>39</v>
      </c>
      <c r="B119" s="14" t="s">
        <v>39</v>
      </c>
      <c r="C119" s="14" t="s">
        <v>37</v>
      </c>
      <c r="D119" s="14" t="s">
        <v>38</v>
      </c>
      <c r="E119" s="18" t="s">
        <v>247</v>
      </c>
      <c r="F119" s="10" t="s">
        <v>276</v>
      </c>
      <c r="G119" s="12">
        <v>225254056.69228092</v>
      </c>
      <c r="H119" s="5">
        <v>10343881.855203621</v>
      </c>
      <c r="I119" s="5">
        <v>0</v>
      </c>
      <c r="J119" s="5">
        <v>0</v>
      </c>
      <c r="K119" s="12">
        <v>149357.70000000001</v>
      </c>
      <c r="L119" s="6">
        <f t="shared" si="3"/>
        <v>235747296.24748453</v>
      </c>
    </row>
    <row r="120" spans="1:12" ht="15.75" thickBot="1" x14ac:dyDescent="0.3">
      <c r="E120" s="16"/>
      <c r="G120" s="15">
        <f t="shared" ref="G120:L120" si="4">+SUBTOTAL(9,G6:G119)</f>
        <v>1144145136.7256923</v>
      </c>
      <c r="H120" s="15">
        <f t="shared" si="4"/>
        <v>11312299543.019606</v>
      </c>
      <c r="I120" s="15">
        <f t="shared" si="4"/>
        <v>7081429750.4705849</v>
      </c>
      <c r="J120" s="15">
        <f t="shared" si="4"/>
        <v>72766296633.230209</v>
      </c>
      <c r="K120" s="15">
        <f t="shared" si="4"/>
        <v>369051590.34000009</v>
      </c>
      <c r="L120" s="15">
        <f t="shared" si="4"/>
        <v>92673222653.786118</v>
      </c>
    </row>
    <row r="121" spans="1:12" x14ac:dyDescent="0.25">
      <c r="H121" s="13"/>
    </row>
    <row r="122" spans="1:12" x14ac:dyDescent="0.25">
      <c r="G122" s="21"/>
      <c r="J122" s="13"/>
    </row>
    <row r="123" spans="1:12" x14ac:dyDescent="0.25">
      <c r="J123" s="23"/>
      <c r="K123" s="22"/>
    </row>
    <row r="124" spans="1:12" x14ac:dyDescent="0.25">
      <c r="K124" s="21"/>
    </row>
    <row r="125" spans="1:12" x14ac:dyDescent="0.25">
      <c r="J125" s="13"/>
      <c r="K125" s="23"/>
    </row>
    <row r="128" spans="1:12" x14ac:dyDescent="0.25">
      <c r="K128" s="24"/>
    </row>
    <row r="130" spans="11:11" x14ac:dyDescent="0.25">
      <c r="K130" s="13"/>
    </row>
  </sheetData>
  <sortState xmlns:xlrd2="http://schemas.microsoft.com/office/spreadsheetml/2017/richdata2" ref="A6:O148">
    <sortCondition ref="A6:A148"/>
  </sortState>
  <mergeCells count="2">
    <mergeCell ref="G2:J2"/>
    <mergeCell ref="G1:K1"/>
  </mergeCells>
  <printOptions horizontalCentered="1"/>
  <pageMargins left="0.19685039370078741" right="0.19685039370078741" top="0.39370078740157483" bottom="0.39370078740157483" header="0.19685039370078741" footer="0.19685039370078741"/>
  <pageSetup paperSize="5" scale="79" fitToHeight="129" orientation="landscape" verticalDpi="4294967294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Abril</vt:lpstr>
      <vt:lpstr>Abril!Área_de_impresión</vt:lpstr>
      <vt:lpstr>Abril!Títulos_a_imprimir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fvolpe</dc:creator>
  <cp:lastModifiedBy>Celeste Soglia</cp:lastModifiedBy>
  <cp:lastPrinted>2026-02-25T16:03:51Z</cp:lastPrinted>
  <dcterms:created xsi:type="dcterms:W3CDTF">2017-03-31T14:53:56Z</dcterms:created>
  <dcterms:modified xsi:type="dcterms:W3CDTF">2026-06-24T15:34:37Z</dcterms:modified>
</cp:coreProperties>
</file>